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ário\Google Drive\MASTER\MASTER - PROJETOS - ASSESSORIA\5 - LAGOA DA CANOA - AL\CONTRATO 02.2018 - TP 02-2018 - LAGOA DA CANOA\PROJETOS ENTREGUES - R00 - 22-04-2019\PLANILHA PIXUTA - R02\"/>
    </mc:Choice>
  </mc:AlternateContent>
  <bookViews>
    <workbookView xWindow="0" yWindow="0" windowWidth="23040" windowHeight="9192" tabRatio="500" firstSheet="2" activeTab="2"/>
  </bookViews>
  <sheets>
    <sheet name="QCI" sheetId="1" r:id="rId1"/>
    <sheet name="RESUMO" sheetId="2" r:id="rId2"/>
    <sheet name="ORÇAMENTO GERAL" sheetId="3" r:id="rId3"/>
    <sheet name="COMPOSIÇÃO BDI" sheetId="4" r:id="rId4"/>
    <sheet name="MEMÓRIA DE CÁLCULO" sheetId="5" r:id="rId5"/>
    <sheet name="CRONOGRAMA" sheetId="6" r:id="rId6"/>
    <sheet name="ORÇAMENTO RUA III" sheetId="7" state="hidden" r:id="rId7"/>
    <sheet name="MEMORIAL RUA III" sheetId="8" state="hidden" r:id="rId8"/>
  </sheets>
  <externalReferences>
    <externalReference r:id="rId9"/>
  </externalReferences>
  <definedNames>
    <definedName name="____ta105" localSheetId="3">#REF!</definedName>
    <definedName name="____ta105" localSheetId="7">#REF!</definedName>
    <definedName name="____ta105" localSheetId="6">#REF!</definedName>
    <definedName name="____ta105" localSheetId="0">#REF!</definedName>
    <definedName name="____ta105" localSheetId="1">#REF!</definedName>
    <definedName name="____ta105">#REF!</definedName>
    <definedName name="____ta157" localSheetId="3">#REF!</definedName>
    <definedName name="____ta157" localSheetId="7">#REF!</definedName>
    <definedName name="____ta157" localSheetId="6">#REF!</definedName>
    <definedName name="____ta157" localSheetId="0">#REF!</definedName>
    <definedName name="____ta157" localSheetId="1">#REF!</definedName>
    <definedName name="____ta157">#REF!</definedName>
    <definedName name="___ta105" localSheetId="3">#REF!</definedName>
    <definedName name="___ta105" localSheetId="7">#REF!</definedName>
    <definedName name="___ta105" localSheetId="6">#REF!</definedName>
    <definedName name="___ta105" localSheetId="0">#REF!</definedName>
    <definedName name="___ta105" localSheetId="1">#REF!</definedName>
    <definedName name="___ta105">#REF!</definedName>
    <definedName name="___ta157" localSheetId="3">#REF!</definedName>
    <definedName name="___ta157" localSheetId="7">#REF!</definedName>
    <definedName name="___ta157" localSheetId="6">#REF!</definedName>
    <definedName name="___ta157" localSheetId="0">#REF!</definedName>
    <definedName name="___ta157" localSheetId="1">#REF!</definedName>
    <definedName name="___ta157">#REF!</definedName>
    <definedName name="__apf1">#REF!</definedName>
    <definedName name="__cpf1">#REF!</definedName>
    <definedName name="__ta105" localSheetId="3">#REF!</definedName>
    <definedName name="__ta105" localSheetId="7">#REF!</definedName>
    <definedName name="__ta105" localSheetId="6">#REF!</definedName>
    <definedName name="__ta105" localSheetId="0">#REF!</definedName>
    <definedName name="__ta105" localSheetId="1">#REF!</definedName>
    <definedName name="__ta105">#REF!</definedName>
    <definedName name="__ta157" localSheetId="3">#REF!</definedName>
    <definedName name="__ta157" localSheetId="7">#REF!</definedName>
    <definedName name="__ta157" localSheetId="6">#REF!</definedName>
    <definedName name="__ta157" localSheetId="0">#REF!</definedName>
    <definedName name="__ta157" localSheetId="1">#REF!</definedName>
    <definedName name="__ta157">#REF!</definedName>
    <definedName name="__xlfn_BAHTTEXT">#N/A</definedName>
    <definedName name="_5555" localSheetId="3">#REF!</definedName>
    <definedName name="_5555" localSheetId="7">#REF!</definedName>
    <definedName name="_5555" localSheetId="6">#REF!</definedName>
    <definedName name="_5555" localSheetId="0">#REF!</definedName>
    <definedName name="_5555" localSheetId="1">#REF!</definedName>
    <definedName name="_5555">#REF!</definedName>
    <definedName name="_apf1" localSheetId="3">#REF!</definedName>
    <definedName name="_apf1" localSheetId="7">#REF!</definedName>
    <definedName name="_apf1" localSheetId="6">#REF!</definedName>
    <definedName name="_apf1" localSheetId="0">#REF!</definedName>
    <definedName name="_apf1" localSheetId="1">#REF!</definedName>
    <definedName name="_apf1">#REF!</definedName>
    <definedName name="_cpf1" localSheetId="3">#REF!</definedName>
    <definedName name="_cpf1" localSheetId="7">#REF!</definedName>
    <definedName name="_cpf1" localSheetId="6">#REF!</definedName>
    <definedName name="_cpf1" localSheetId="0">#REF!</definedName>
    <definedName name="_cpf1" localSheetId="1">#REF!</definedName>
    <definedName name="_cpf1">#REF!</definedName>
    <definedName name="_ta105" localSheetId="3">#REF!</definedName>
    <definedName name="_ta105" localSheetId="7">#REF!</definedName>
    <definedName name="_ta105" localSheetId="6">#REF!</definedName>
    <definedName name="_ta105" localSheetId="0">#REF!</definedName>
    <definedName name="_ta105" localSheetId="1">#REF!</definedName>
    <definedName name="_ta105">#REF!</definedName>
    <definedName name="_ta157" localSheetId="3">#REF!</definedName>
    <definedName name="_ta157" localSheetId="7">#REF!</definedName>
    <definedName name="_ta157" localSheetId="6">#REF!</definedName>
    <definedName name="_ta157" localSheetId="0">#REF!</definedName>
    <definedName name="_ta157" localSheetId="1">#REF!</definedName>
    <definedName name="_ta157">#REF!</definedName>
    <definedName name="abc" localSheetId="3">#REF!</definedName>
    <definedName name="abc" localSheetId="7">#REF!</definedName>
    <definedName name="abc" localSheetId="6">#REF!</definedName>
    <definedName name="abc" localSheetId="0">#REF!</definedName>
    <definedName name="abc" localSheetId="1">#REF!</definedName>
    <definedName name="abc">#REF!</definedName>
    <definedName name="_xlnm.Print_Area" localSheetId="4">'MEMÓRIA DE CÁLCULO'!$A$1:$G$35</definedName>
    <definedName name="_xlnm.Print_Area" localSheetId="7">'MEMORIAL RUA III'!$A$2:$L$286</definedName>
    <definedName name="_xlnm.Print_Area" localSheetId="2">'ORÇAMENTO GERAL'!$A$1:$H$41</definedName>
    <definedName name="_xlnm.Print_Area" localSheetId="6">'ORÇAMENTO RUA III'!$A$2:$I$73</definedName>
    <definedName name="_xlnm.Print_Area" localSheetId="1">RESUMO!$A$1:$E$18</definedName>
    <definedName name="ASDS" localSheetId="3">#REF!</definedName>
    <definedName name="ASDS" localSheetId="7">#REF!</definedName>
    <definedName name="ASDS" localSheetId="6">#REF!</definedName>
    <definedName name="ASDS" localSheetId="0">#REF!</definedName>
    <definedName name="ASDS" localSheetId="1">#REF!</definedName>
    <definedName name="ASDS">#REF!</definedName>
    <definedName name="Excel_BuiltIn_Print_Area_2">"$#REF!.$A$8:$D$82"</definedName>
    <definedName name="Excel_BuiltIn_Print_Area_2_1_1">"$#REF!.$A$7:$J$73"</definedName>
    <definedName name="Excel_BuiltIn_Print_Area_3">"$#REF!.$A$8:$D$76"</definedName>
    <definedName name="Excel_BuiltIn_Print_Area_3_1">"$#REF!.$A$7:$K$92"</definedName>
    <definedName name="Excel_BuiltIn_Print_Area_3_1_1">"$#REF!.$A$7:$K$91"</definedName>
    <definedName name="Excel_BuiltIn_Print_Titles_3_1">"$#REF!.$A$7:$IV$15"</definedName>
    <definedName name="k" localSheetId="3">#REF!</definedName>
    <definedName name="k" localSheetId="7">#REF!</definedName>
    <definedName name="k" localSheetId="6">#REF!</definedName>
    <definedName name="k" localSheetId="0">#REF!</definedName>
    <definedName name="k" localSheetId="1">#REF!</definedName>
    <definedName name="k">#REF!</definedName>
    <definedName name="Print_Area_MI" localSheetId="3">#REF!</definedName>
    <definedName name="Print_Area_MI" localSheetId="7">#REF!</definedName>
    <definedName name="Print_Area_MI" localSheetId="6">#REF!</definedName>
    <definedName name="Print_Area_MI" localSheetId="0">#REF!</definedName>
    <definedName name="Print_Area_MI" localSheetId="1">#REF!</definedName>
    <definedName name="Print_Area_MI">#REF!</definedName>
    <definedName name="PRINT_TITLES_MI" localSheetId="3">#REF!</definedName>
    <definedName name="PRINT_TITLES_MI" localSheetId="7">#REF!</definedName>
    <definedName name="PRINT_TITLES_MI" localSheetId="6">#REF!</definedName>
    <definedName name="PRINT_TITLES_MI" localSheetId="0">#REF!</definedName>
    <definedName name="PRINT_TITLES_MI" localSheetId="1">#REF!</definedName>
    <definedName name="PRINT_TITLES_MI">#REF!</definedName>
    <definedName name="s" localSheetId="3">#REF!</definedName>
    <definedName name="s" localSheetId="7">#REF!</definedName>
    <definedName name="s" localSheetId="6">#REF!</definedName>
    <definedName name="s" localSheetId="0">#REF!</definedName>
    <definedName name="s" localSheetId="1">#REF!</definedName>
    <definedName name="s">#REF!</definedName>
    <definedName name="SINAPI_OUTUBRO" localSheetId="3">#REF!</definedName>
    <definedName name="SINAPI_OUTUBRO" localSheetId="7">#REF!</definedName>
    <definedName name="SINAPI_OUTUBRO" localSheetId="6">#REF!</definedName>
    <definedName name="SINAPI_OUTUBRO" localSheetId="0">#REF!</definedName>
    <definedName name="SINAPI_OUTUBRO" localSheetId="1">#REF!</definedName>
    <definedName name="SINAPI_OUTUBRO">#REF!</definedName>
    <definedName name="TiposObras">[1]DADOS!$A$1:$A$6</definedName>
    <definedName name="_xlnm.Print_Titles" localSheetId="4">'MEMÓRIA DE CÁLCULO'!$1:$3</definedName>
    <definedName name="_xlnm.Print_Titles" localSheetId="7">'MEMORIAL RUA III'!$2:$2</definedName>
    <definedName name="_xlnm.Print_Titles" localSheetId="2">'ORÇAMENTO GERAL'!$1:$6</definedName>
    <definedName name="_xlnm.Print_Titles" localSheetId="6">'ORÇAMENTO RUA III'!$2:$9</definedName>
    <definedName name="_xlnm.Print_Titles" localSheetId="1">RESUMO!$1:$6</definedName>
    <definedName name="x" localSheetId="3">#REF!</definedName>
    <definedName name="x" localSheetId="7">#REF!</definedName>
    <definedName name="x" localSheetId="6">#REF!</definedName>
    <definedName name="x" localSheetId="0">#REF!</definedName>
    <definedName name="x" localSheetId="1">#REF!</definedName>
    <definedName name="x">#REF!</definedName>
    <definedName name="y" localSheetId="3">#REF!</definedName>
    <definedName name="y" localSheetId="7">#REF!</definedName>
    <definedName name="y" localSheetId="6">#REF!</definedName>
    <definedName name="y" localSheetId="0">#REF!</definedName>
    <definedName name="y" localSheetId="1">#REF!</definedName>
    <definedName name="y">#REF!</definedName>
  </definedNames>
  <calcPr calcId="162913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5" i="3" l="1"/>
  <c r="C28" i="3"/>
  <c r="A26" i="3"/>
  <c r="B26" i="3"/>
  <c r="C26" i="3"/>
  <c r="E26" i="3"/>
  <c r="G26" i="3"/>
  <c r="H26" i="3" s="1"/>
  <c r="A27" i="3"/>
  <c r="B27" i="3"/>
  <c r="C27" i="3"/>
  <c r="E27" i="3"/>
  <c r="H27" i="3" s="1"/>
  <c r="G27" i="3"/>
  <c r="A28" i="3"/>
  <c r="B28" i="3"/>
  <c r="E28" i="3"/>
  <c r="G28" i="3"/>
  <c r="A29" i="3"/>
  <c r="B29" i="3"/>
  <c r="C29" i="3"/>
  <c r="E29" i="3"/>
  <c r="H29" i="3" s="1"/>
  <c r="G29" i="3"/>
  <c r="A30" i="3"/>
  <c r="B30" i="3"/>
  <c r="C30" i="3"/>
  <c r="E30" i="3"/>
  <c r="G30" i="3"/>
  <c r="H30" i="3" s="1"/>
  <c r="G37" i="3"/>
  <c r="G38" i="3"/>
  <c r="G39" i="3"/>
  <c r="G36" i="3"/>
  <c r="G33" i="3"/>
  <c r="G25" i="3"/>
  <c r="G20" i="3"/>
  <c r="G21" i="3"/>
  <c r="G22" i="3"/>
  <c r="G19" i="3"/>
  <c r="G13" i="3"/>
  <c r="G14" i="3"/>
  <c r="G15" i="3"/>
  <c r="G16" i="3"/>
  <c r="G12" i="3"/>
  <c r="G9" i="3"/>
  <c r="G8" i="3"/>
  <c r="H28" i="3" l="1"/>
  <c r="B3" i="2"/>
  <c r="AY4" i="1" s="1"/>
  <c r="C283" i="8"/>
  <c r="I283" i="8" s="1"/>
  <c r="B281" i="8"/>
  <c r="A281" i="8"/>
  <c r="B279" i="8"/>
  <c r="A279" i="8"/>
  <c r="C277" i="8"/>
  <c r="G277" i="8" s="1"/>
  <c r="F67" i="7" s="1"/>
  <c r="I67" i="7" s="1"/>
  <c r="C273" i="8"/>
  <c r="I273" i="8" s="1"/>
  <c r="F66" i="7" s="1"/>
  <c r="I66" i="7" s="1"/>
  <c r="I261" i="8"/>
  <c r="C263" i="8" s="1"/>
  <c r="F62" i="7" s="1"/>
  <c r="I62" i="7" s="1"/>
  <c r="C257" i="8"/>
  <c r="G237" i="8"/>
  <c r="G236" i="8"/>
  <c r="G235" i="8"/>
  <c r="G234" i="8"/>
  <c r="G238" i="8" s="1"/>
  <c r="C240" i="8" s="1"/>
  <c r="I226" i="8"/>
  <c r="I225" i="8"/>
  <c r="I224" i="8"/>
  <c r="I223" i="8"/>
  <c r="I214" i="8"/>
  <c r="I213" i="8"/>
  <c r="I212" i="8"/>
  <c r="I211" i="8"/>
  <c r="I215" i="8" s="1"/>
  <c r="C217" i="8" s="1"/>
  <c r="F56" i="7" s="1"/>
  <c r="I203" i="8"/>
  <c r="I202" i="8"/>
  <c r="I196" i="8"/>
  <c r="I195" i="8"/>
  <c r="I194" i="8"/>
  <c r="C198" i="8" s="1"/>
  <c r="F54" i="7" s="1"/>
  <c r="I187" i="8"/>
  <c r="I186" i="8"/>
  <c r="I185" i="8"/>
  <c r="I184" i="8"/>
  <c r="I188" i="8" s="1"/>
  <c r="I179" i="8"/>
  <c r="I181" i="8" s="1"/>
  <c r="C190" i="8" s="1"/>
  <c r="F53" i="7" s="1"/>
  <c r="I176" i="8"/>
  <c r="I175" i="8"/>
  <c r="I174" i="8"/>
  <c r="I173" i="8"/>
  <c r="I161" i="8"/>
  <c r="I160" i="8"/>
  <c r="I159" i="8"/>
  <c r="I158" i="8"/>
  <c r="C133" i="8"/>
  <c r="C135" i="8" s="1"/>
  <c r="F43" i="7" s="1"/>
  <c r="C129" i="8"/>
  <c r="F42" i="7" s="1"/>
  <c r="E107" i="8"/>
  <c r="C107" i="8"/>
  <c r="E106" i="8"/>
  <c r="C106" i="8"/>
  <c r="J106" i="8" s="1"/>
  <c r="J94" i="8"/>
  <c r="J93" i="8"/>
  <c r="C96" i="8" s="1"/>
  <c r="F33" i="7" s="1"/>
  <c r="C77" i="8"/>
  <c r="F25" i="7" s="1"/>
  <c r="I25" i="7" s="1"/>
  <c r="C75" i="8"/>
  <c r="B75" i="8"/>
  <c r="C65" i="8"/>
  <c r="F19" i="7" s="1"/>
  <c r="I19" i="7" s="1"/>
  <c r="I63" i="8"/>
  <c r="G62" i="8"/>
  <c r="G63" i="8" s="1"/>
  <c r="B62" i="8"/>
  <c r="L34" i="8"/>
  <c r="G34" i="8"/>
  <c r="K34" i="8" s="1"/>
  <c r="L33" i="8"/>
  <c r="K33" i="8"/>
  <c r="G33" i="8"/>
  <c r="G32" i="8"/>
  <c r="L32" i="8" s="1"/>
  <c r="G31" i="8"/>
  <c r="L30" i="8"/>
  <c r="G30" i="8"/>
  <c r="K30" i="8" s="1"/>
  <c r="L29" i="8"/>
  <c r="K29" i="8"/>
  <c r="G29" i="8"/>
  <c r="G28" i="8"/>
  <c r="L28" i="8" s="1"/>
  <c r="G27" i="8"/>
  <c r="L26" i="8"/>
  <c r="G26" i="8"/>
  <c r="K26" i="8" s="1"/>
  <c r="L25" i="8"/>
  <c r="K25" i="8"/>
  <c r="G25" i="8"/>
  <c r="G24" i="8"/>
  <c r="L24" i="8" s="1"/>
  <c r="G23" i="8"/>
  <c r="L22" i="8"/>
  <c r="G22" i="8"/>
  <c r="K22" i="8" s="1"/>
  <c r="L21" i="8"/>
  <c r="K21" i="8"/>
  <c r="G21" i="8"/>
  <c r="G20" i="8"/>
  <c r="L20" i="8" s="1"/>
  <c r="G19" i="8"/>
  <c r="B18" i="8"/>
  <c r="C6" i="8"/>
  <c r="C8" i="8" s="1"/>
  <c r="F12" i="7" s="1"/>
  <c r="I12" i="7" s="1"/>
  <c r="F70" i="7"/>
  <c r="I70" i="7" s="1"/>
  <c r="I69" i="7"/>
  <c r="G67" i="7"/>
  <c r="G66" i="7"/>
  <c r="I65" i="7"/>
  <c r="G65" i="7"/>
  <c r="F65" i="7"/>
  <c r="H62" i="7"/>
  <c r="G61" i="7"/>
  <c r="H61" i="7" s="1"/>
  <c r="I61" i="7" s="1"/>
  <c r="F61" i="7"/>
  <c r="G60" i="7"/>
  <c r="H60" i="7" s="1"/>
  <c r="I60" i="7" s="1"/>
  <c r="F60" i="7"/>
  <c r="G59" i="7"/>
  <c r="H59" i="7" s="1"/>
  <c r="G58" i="7"/>
  <c r="H58" i="7" s="1"/>
  <c r="G57" i="7"/>
  <c r="H57" i="7" s="1"/>
  <c r="G56" i="7"/>
  <c r="H56" i="7" s="1"/>
  <c r="G55" i="7"/>
  <c r="H55" i="7" s="1"/>
  <c r="G54" i="7"/>
  <c r="H54" i="7" s="1"/>
  <c r="G53" i="7"/>
  <c r="H53" i="7" s="1"/>
  <c r="H52" i="7"/>
  <c r="G52" i="7"/>
  <c r="G51" i="7"/>
  <c r="H51" i="7" s="1"/>
  <c r="J49" i="7"/>
  <c r="H48" i="7"/>
  <c r="I48" i="7" s="1"/>
  <c r="G48" i="7"/>
  <c r="F48" i="7"/>
  <c r="H45" i="7"/>
  <c r="G45" i="7"/>
  <c r="G44" i="7"/>
  <c r="H44" i="7" s="1"/>
  <c r="H43" i="7"/>
  <c r="I43" i="7" s="1"/>
  <c r="G43" i="7"/>
  <c r="G42" i="7"/>
  <c r="H42" i="7" s="1"/>
  <c r="I42" i="7" s="1"/>
  <c r="G41" i="7"/>
  <c r="H41" i="7" s="1"/>
  <c r="G40" i="7"/>
  <c r="H40" i="7" s="1"/>
  <c r="H37" i="7"/>
  <c r="G37" i="7"/>
  <c r="G34" i="7"/>
  <c r="H34" i="7" s="1"/>
  <c r="H33" i="7"/>
  <c r="G33" i="7"/>
  <c r="J31" i="7"/>
  <c r="G30" i="7"/>
  <c r="H30" i="7" s="1"/>
  <c r="F30" i="7"/>
  <c r="I29" i="7"/>
  <c r="I27" i="7" s="1"/>
  <c r="G29" i="7"/>
  <c r="H29" i="7" s="1"/>
  <c r="F29" i="7"/>
  <c r="G25" i="7"/>
  <c r="J23" i="7"/>
  <c r="G22" i="7"/>
  <c r="J20" i="7"/>
  <c r="G19" i="7"/>
  <c r="G18" i="7"/>
  <c r="G17" i="7"/>
  <c r="G16" i="7"/>
  <c r="J14" i="7"/>
  <c r="G12" i="7"/>
  <c r="P21" i="6"/>
  <c r="A18" i="6"/>
  <c r="P14" i="6"/>
  <c r="E5" i="5"/>
  <c r="E8" i="3" s="1"/>
  <c r="C22" i="4"/>
  <c r="C23" i="4" s="1"/>
  <c r="C20" i="4"/>
  <c r="C19" i="4"/>
  <c r="C16" i="4"/>
  <c r="C15" i="4"/>
  <c r="C14" i="4"/>
  <c r="C9" i="4"/>
  <c r="C8" i="4"/>
  <c r="C7" i="4"/>
  <c r="E39" i="3"/>
  <c r="H39" i="3" s="1"/>
  <c r="D39" i="3"/>
  <c r="C39" i="3"/>
  <c r="B39" i="3"/>
  <c r="E38" i="3"/>
  <c r="D38" i="3"/>
  <c r="C38" i="3"/>
  <c r="B38" i="3"/>
  <c r="E37" i="3"/>
  <c r="H37" i="3" s="1"/>
  <c r="D37" i="3"/>
  <c r="C37" i="3"/>
  <c r="B37" i="3"/>
  <c r="E36" i="3"/>
  <c r="D36" i="3"/>
  <c r="C36" i="3"/>
  <c r="B36" i="3"/>
  <c r="B35" i="3"/>
  <c r="B13" i="2" s="1"/>
  <c r="F15" i="1" s="1"/>
  <c r="E33" i="3"/>
  <c r="D33" i="3"/>
  <c r="C33" i="3"/>
  <c r="B33" i="3"/>
  <c r="B32" i="3"/>
  <c r="B12" i="2" s="1"/>
  <c r="F14" i="1" s="1"/>
  <c r="H25" i="3"/>
  <c r="C25" i="3"/>
  <c r="B25" i="3"/>
  <c r="A25" i="3"/>
  <c r="B24" i="3"/>
  <c r="B11" i="2" s="1"/>
  <c r="E22" i="3"/>
  <c r="H22" i="3" s="1"/>
  <c r="C22" i="3"/>
  <c r="B22" i="3"/>
  <c r="A22" i="3"/>
  <c r="E21" i="3"/>
  <c r="C21" i="3"/>
  <c r="B21" i="3"/>
  <c r="A21" i="3"/>
  <c r="E20" i="3"/>
  <c r="H20" i="3" s="1"/>
  <c r="C20" i="3"/>
  <c r="B20" i="3"/>
  <c r="A20" i="3"/>
  <c r="E19" i="3"/>
  <c r="C19" i="3"/>
  <c r="B19" i="3"/>
  <c r="A19" i="3"/>
  <c r="B18" i="3"/>
  <c r="B10" i="2" s="1"/>
  <c r="F12" i="1" s="1"/>
  <c r="H16" i="3"/>
  <c r="H15" i="3"/>
  <c r="H14" i="3"/>
  <c r="H13" i="3"/>
  <c r="H12" i="3"/>
  <c r="B11" i="3"/>
  <c r="B9" i="2" s="1"/>
  <c r="B16" i="6" s="1"/>
  <c r="A11" i="3"/>
  <c r="A9" i="2" s="1"/>
  <c r="H9" i="3"/>
  <c r="E9" i="3"/>
  <c r="D9" i="3"/>
  <c r="C9" i="3"/>
  <c r="B9" i="3"/>
  <c r="D8" i="3"/>
  <c r="C8" i="3"/>
  <c r="B8" i="3"/>
  <c r="B7" i="3"/>
  <c r="B8" i="2" s="1"/>
  <c r="B15" i="6" s="1"/>
  <c r="A13" i="2"/>
  <c r="A20" i="6" s="1"/>
  <c r="A12" i="2"/>
  <c r="A19" i="6" s="1"/>
  <c r="A11" i="2"/>
  <c r="A10" i="2"/>
  <c r="A12" i="1" s="1"/>
  <c r="A8" i="2"/>
  <c r="A15" i="6" s="1"/>
  <c r="A5" i="2"/>
  <c r="BG16" i="1"/>
  <c r="AZ16" i="1"/>
  <c r="AS16" i="1"/>
  <c r="A15" i="1"/>
  <c r="A13" i="1"/>
  <c r="F10" i="1" l="1"/>
  <c r="I30" i="7"/>
  <c r="B18" i="6"/>
  <c r="F13" i="1"/>
  <c r="I33" i="7"/>
  <c r="A10" i="1"/>
  <c r="A14" i="1"/>
  <c r="I56" i="7"/>
  <c r="F11" i="1"/>
  <c r="A16" i="6"/>
  <c r="A11" i="1"/>
  <c r="B20" i="6"/>
  <c r="I53" i="7"/>
  <c r="F58" i="7"/>
  <c r="I58" i="7" s="1"/>
  <c r="C244" i="8"/>
  <c r="F59" i="7" s="1"/>
  <c r="I59" i="7" s="1"/>
  <c r="A17" i="6"/>
  <c r="L19" i="8"/>
  <c r="K19" i="8"/>
  <c r="L23" i="8"/>
  <c r="K23" i="8"/>
  <c r="L27" i="8"/>
  <c r="K27" i="8"/>
  <c r="L31" i="8"/>
  <c r="K31" i="8"/>
  <c r="C109" i="8"/>
  <c r="F37" i="7" s="1"/>
  <c r="I37" i="7" s="1"/>
  <c r="C25" i="4"/>
  <c r="E5" i="2" s="1"/>
  <c r="B17" i="6"/>
  <c r="I64" i="7"/>
  <c r="C70" i="8"/>
  <c r="F22" i="7" s="1"/>
  <c r="I22" i="7" s="1"/>
  <c r="H8" i="3"/>
  <c r="H10" i="3" s="1"/>
  <c r="E8" i="2" s="1"/>
  <c r="H21" i="3"/>
  <c r="H38" i="3"/>
  <c r="C10" i="4"/>
  <c r="B19" i="6"/>
  <c r="K20" i="8"/>
  <c r="K24" i="8"/>
  <c r="K28" i="8"/>
  <c r="K32" i="8"/>
  <c r="C140" i="8"/>
  <c r="C142" i="8" s="1"/>
  <c r="J107" i="8"/>
  <c r="C163" i="8"/>
  <c r="C115" i="8"/>
  <c r="I54" i="7"/>
  <c r="H33" i="3"/>
  <c r="H34" i="3" s="1"/>
  <c r="E12" i="2" s="1"/>
  <c r="H17" i="3"/>
  <c r="E9" i="2" s="1"/>
  <c r="H19" i="3"/>
  <c r="H36" i="3"/>
  <c r="C100" i="8"/>
  <c r="F34" i="7" s="1"/>
  <c r="I34" i="7" s="1"/>
  <c r="C205" i="8"/>
  <c r="G205" i="8" s="1"/>
  <c r="F55" i="7" s="1"/>
  <c r="I55" i="7" s="1"/>
  <c r="I227" i="8"/>
  <c r="C228" i="8" s="1"/>
  <c r="F57" i="7" s="1"/>
  <c r="I57" i="7" s="1"/>
  <c r="C17" i="4"/>
  <c r="H31" i="3" l="1"/>
  <c r="H23" i="3"/>
  <c r="E10" i="2" s="1"/>
  <c r="F44" i="7"/>
  <c r="I44" i="7" s="1"/>
  <c r="C146" i="8"/>
  <c r="F45" i="7" s="1"/>
  <c r="I45" i="7" s="1"/>
  <c r="C121" i="8"/>
  <c r="C123" i="8" s="1"/>
  <c r="F41" i="7" s="1"/>
  <c r="I41" i="7" s="1"/>
  <c r="C117" i="8"/>
  <c r="F40" i="7" s="1"/>
  <c r="I40" i="7" s="1"/>
  <c r="C167" i="8"/>
  <c r="F52" i="7" s="1"/>
  <c r="I52" i="7" s="1"/>
  <c r="F51" i="7"/>
  <c r="I51" i="7" s="1"/>
  <c r="AL10" i="1"/>
  <c r="F15" i="6"/>
  <c r="L18" i="8"/>
  <c r="C50" i="8" s="1"/>
  <c r="F17" i="6"/>
  <c r="AL12" i="1"/>
  <c r="BN12" i="1" s="1"/>
  <c r="F16" i="6"/>
  <c r="AL11" i="1"/>
  <c r="BN11" i="1" s="1"/>
  <c r="H40" i="3"/>
  <c r="F19" i="6"/>
  <c r="AL14" i="1"/>
  <c r="BN14" i="1" s="1"/>
  <c r="K18" i="8"/>
  <c r="C54" i="8" s="1"/>
  <c r="F17" i="7" s="1"/>
  <c r="I17" i="7" s="1"/>
  <c r="E11" i="2" l="1"/>
  <c r="BN10" i="1"/>
  <c r="C58" i="8"/>
  <c r="F18" i="7" s="1"/>
  <c r="I18" i="7" s="1"/>
  <c r="F16" i="7"/>
  <c r="I16" i="7" s="1"/>
  <c r="J16" i="6"/>
  <c r="G16" i="6"/>
  <c r="G15" i="6"/>
  <c r="G14" i="6" s="1"/>
  <c r="M19" i="6"/>
  <c r="E13" i="2"/>
  <c r="H41" i="3"/>
  <c r="M17" i="6"/>
  <c r="F18" i="6" l="1"/>
  <c r="AL13" i="1"/>
  <c r="BN13" i="1" s="1"/>
  <c r="G21" i="6"/>
  <c r="G22" i="6" s="1"/>
  <c r="F20" i="6"/>
  <c r="AL15" i="1"/>
  <c r="E14" i="2"/>
  <c r="J16" i="7"/>
  <c r="I10" i="7"/>
  <c r="I72" i="7" s="1"/>
  <c r="J18" i="6" l="1"/>
  <c r="J14" i="6" s="1"/>
  <c r="J21" i="6" s="1"/>
  <c r="J22" i="6" s="1"/>
  <c r="M18" i="6"/>
  <c r="M20" i="6"/>
  <c r="M14" i="6" s="1"/>
  <c r="F21" i="6"/>
  <c r="BN15" i="1"/>
  <c r="AL16" i="1"/>
  <c r="BN16" i="1" s="1"/>
  <c r="BU16" i="1" l="1"/>
  <c r="BU11" i="1"/>
  <c r="BU12" i="1"/>
  <c r="BU14" i="1"/>
  <c r="BU13" i="1"/>
  <c r="BU10" i="1"/>
  <c r="P10" i="6"/>
  <c r="F14" i="6"/>
  <c r="R21" i="6"/>
  <c r="E16" i="6"/>
  <c r="E17" i="6"/>
  <c r="E15" i="6"/>
  <c r="E19" i="6"/>
  <c r="E18" i="6"/>
  <c r="BU15" i="1"/>
  <c r="M21" i="6"/>
  <c r="M22" i="6" s="1"/>
  <c r="L22" i="6"/>
  <c r="E20" i="6"/>
  <c r="E14" i="6" l="1"/>
  <c r="O22" i="6"/>
  <c r="P22" i="6"/>
  <c r="R22" i="6" s="1"/>
  <c r="R14" i="6"/>
  <c r="I14" i="6"/>
  <c r="I21" i="6" s="1"/>
  <c r="I22" i="6" s="1"/>
  <c r="L14" i="6"/>
  <c r="L21" i="6" s="1"/>
  <c r="O14" i="6"/>
  <c r="O21" i="6" s="1"/>
</calcChain>
</file>

<file path=xl/sharedStrings.xml><?xml version="1.0" encoding="utf-8"?>
<sst xmlns="http://schemas.openxmlformats.org/spreadsheetml/2006/main" count="893" uniqueCount="416">
  <si>
    <t>QCI - QUADRO DE COMPOSIÇÃO DO INVESTIMENTO</t>
  </si>
  <si>
    <t>N° do contrato</t>
  </si>
  <si>
    <t>Agente Promotor / Proponente</t>
  </si>
  <si>
    <t>PREFEITURA MUNICIPAL DE LAGOA DA CANOA - AL</t>
  </si>
  <si>
    <t>Empreendimento</t>
  </si>
  <si>
    <t>N° do Item</t>
  </si>
  <si>
    <t xml:space="preserve">Descrição </t>
  </si>
  <si>
    <t>Unid.</t>
  </si>
  <si>
    <t>Quant.</t>
  </si>
  <si>
    <t>Repasse</t>
  </si>
  <si>
    <t>Contrapartida</t>
  </si>
  <si>
    <t>Outras Fontes</t>
  </si>
  <si>
    <t>Total</t>
  </si>
  <si>
    <t>INC.</t>
  </si>
  <si>
    <t>Financeira</t>
  </si>
  <si>
    <t>Física</t>
  </si>
  <si>
    <t>%</t>
  </si>
  <si>
    <t>INTERSEÇÃO RODOVIÁRIA DO ACESSO VIÁRIO DO MUNICÍPIO LAGOA DA CANOA</t>
  </si>
  <si>
    <t>TOTAIS</t>
  </si>
  <si>
    <t>LAGOA DA CANOA - AL, 26 de Fevereiro de 2018</t>
  </si>
  <si>
    <t>LOCAL E DATA</t>
  </si>
  <si>
    <t>Assinatura, sob carimbo, do responsável técnico/engenheiro</t>
  </si>
  <si>
    <t>Assinatura, sob carimbo, do representante legal Contratado</t>
  </si>
  <si>
    <t>ESTADO DE ALAGOAS
PREFEITURA MUNICIPAL LAGOA DA CANOA</t>
  </si>
  <si>
    <t>PLANILHA ORÇAMENTÁRIA</t>
  </si>
  <si>
    <t>OBRA:</t>
  </si>
  <si>
    <t>ENC. SOCIAIS (HORA):</t>
  </si>
  <si>
    <t>LOCAL:</t>
  </si>
  <si>
    <t>LAGOA DA CANOA / AL</t>
  </si>
  <si>
    <t>ENC. SOCIAIS (MÊS):</t>
  </si>
  <si>
    <t>BDI:</t>
  </si>
  <si>
    <t>ITEM</t>
  </si>
  <si>
    <t>DESCRIÇÃO DO ITEM</t>
  </si>
  <si>
    <t>VALOR TOTAL</t>
  </si>
  <si>
    <t>TOTAL GERAL COM BDI</t>
  </si>
  <si>
    <t>ORSE/SINAPI REF MAR/ 2019</t>
  </si>
  <si>
    <t>CÓDIGO</t>
  </si>
  <si>
    <t>UNID</t>
  </si>
  <si>
    <t>QUANT</t>
  </si>
  <si>
    <t>PREÇO UNIT SEM BDI</t>
  </si>
  <si>
    <t>PREÇO UNIT COM BDI</t>
  </si>
  <si>
    <t>1.1</t>
  </si>
  <si>
    <t>1.2</t>
  </si>
  <si>
    <t>SUB-TOTAL 1  =</t>
  </si>
  <si>
    <t>2.1</t>
  </si>
  <si>
    <t>00016 (ORSE)</t>
  </si>
  <si>
    <t xml:space="preserve">	DEMOLIÇÃO MANUAL DE PISO CIMENTADO SOBRE LASTRO DE CONCRETO - REV 01</t>
  </si>
  <si>
    <t>M²</t>
  </si>
  <si>
    <t>2.2</t>
  </si>
  <si>
    <t>72898 (SINAPI)</t>
  </si>
  <si>
    <t>CARGA E DESCARGA MECANIZADAS DE ENTULHO EM CAMINHAO BASCULANTE 6 M3</t>
  </si>
  <si>
    <t>2.3</t>
  </si>
  <si>
    <t>72900 (SINAPI)</t>
  </si>
  <si>
    <t>TRANSPORTE DE ENTULHO COM CAMINHAO BASCULANTE 6 M3, RODOVIA PAVIMENTADA, DMT 0,5 A 1,0 KM</t>
  </si>
  <si>
    <t>2.4</t>
  </si>
  <si>
    <t>11798 (ORSE)</t>
  </si>
  <si>
    <t>PISO EM CONCRETO SIMPLES DESEMPOLADO, FCK = 15 MPA, E = 7 CM, COM FORMA EM QUADROS 2,0X2,0M, PARA JUNTAS DE CONCRETAGEM - TRES USOS</t>
  </si>
  <si>
    <t>2.5</t>
  </si>
  <si>
    <t>04889 (ORSE)</t>
  </si>
  <si>
    <t>PASSEIO EM CONCRETO SIMPLES C/ CIMENTADO E=5CM</t>
  </si>
  <si>
    <t>SUB-TOTAL 2  =</t>
  </si>
  <si>
    <t xml:space="preserve">M </t>
  </si>
  <si>
    <t>UND</t>
  </si>
  <si>
    <t>SUB-TOTAL 3  =</t>
  </si>
  <si>
    <t>M</t>
  </si>
  <si>
    <t>HR</t>
  </si>
  <si>
    <t>CM</t>
  </si>
  <si>
    <t>SUB-TOTAL 4 =</t>
  </si>
  <si>
    <t>5.1</t>
  </si>
  <si>
    <t>SUB-TOTAL 5 =</t>
  </si>
  <si>
    <t>6.</t>
  </si>
  <si>
    <t>6.1</t>
  </si>
  <si>
    <t>6.2</t>
  </si>
  <si>
    <t>6.3</t>
  </si>
  <si>
    <t>6.4</t>
  </si>
  <si>
    <t>SUB-TOTAL 6 =</t>
  </si>
  <si>
    <t xml:space="preserve">TOTAL GERAL COM BDI  =  </t>
  </si>
  <si>
    <t>COMPOSIÇÃO DO BDI (BONIFICAÇÕES E DESPESAS INDIRETAS)</t>
  </si>
  <si>
    <t>CONSTRUÇÃO DE PRAÇAS URBANAS, RODOVIAS, FERROVIAS E RECAPEAMENTO E PAVIMENTAÇÃO DE VIAS URBANAS</t>
  </si>
  <si>
    <t>ITENS DE VALOR PERCENTUAL FIXO E OBRIGATÓRIO</t>
  </si>
  <si>
    <t>% SOBRE PV</t>
  </si>
  <si>
    <t>CP- PIS E CONFINS</t>
  </si>
  <si>
    <t>3,65% DE PV</t>
  </si>
  <si>
    <t>ISS - TRIBUTOS VARÁVEIS DE ACORDO COM O MUNICÍPIO</t>
  </si>
  <si>
    <t>2,00% A 5% DE PV</t>
  </si>
  <si>
    <t>CPRB - CONTRIBUIÇÃO PREVIDENCIÁRIA SOBRE RECEITAS INDIRETAS - ART'S, ENCARGOS SOCIAIS PLENOS (ALIMENTAÇÃO, EPI'S, ESTADIAS, HOTÉIS, ETC.)</t>
  </si>
  <si>
    <t>4,5% DE PV</t>
  </si>
  <si>
    <t>TOTAL PARCIAL</t>
  </si>
  <si>
    <t>ITENS DE VALOR PERCENTUAL VARIÁVEL COM O TIPO DA OBRA OU SERVIÇO</t>
  </si>
  <si>
    <t>% SOBRE CD</t>
  </si>
  <si>
    <t>AC - ADMINISTRAÇÃO CENTRAL (ESCRITÓRIO, ESTRUTURA FÍSICA, TELEFONE, SECRETARIAS, ETC.)</t>
  </si>
  <si>
    <t>4,25% DO CD</t>
  </si>
  <si>
    <t>R - RISCOS</t>
  </si>
  <si>
    <t>0,5% DO CD</t>
  </si>
  <si>
    <t>SG - SEGUROS E GARANTIAS</t>
  </si>
  <si>
    <t>0,4% DO CD</t>
  </si>
  <si>
    <t>DF - DESPESAS INDIRETAS - ART'S, ENCARGOS SOCIAIS PLENOS (ALIMENTAÇÃO, EPI'S, ESTADIAS, HOTÉIS, ETC.)</t>
  </si>
  <si>
    <t>1,02% DO CD</t>
  </si>
  <si>
    <t>L - LUCRO</t>
  </si>
  <si>
    <t>6,7% DO CD</t>
  </si>
  <si>
    <t>BDI =</t>
  </si>
  <si>
    <t>MEMÓRIA DE CÁLCULO</t>
  </si>
  <si>
    <t>QUANTIDADE</t>
  </si>
  <si>
    <t>SERVIÇOS INICIAIS</t>
  </si>
  <si>
    <t>74209/1 (SINAPI)</t>
  </si>
  <si>
    <t>PLACA DE OBRA EM CHAPA DE ACO GALVANIZADO</t>
  </si>
  <si>
    <t xml:space="preserve">LXH </t>
  </si>
  <si>
    <t>2 X 3</t>
  </si>
  <si>
    <t>56/ORSE</t>
  </si>
  <si>
    <t>BARRACÃO PARA ESCRITÓRIO DE OBRA PORTE PEQUENO S=25,41M2 COM MATERIAIS NOVOS</t>
  </si>
  <si>
    <t>01 UND</t>
  </si>
  <si>
    <t xml:space="preserve">PAVIMENTAÇÃO </t>
  </si>
  <si>
    <t>DEMOLIÇÃO MANUAL DE PISO CIMENTADO SOBRE LASTRO DE CONCRETO - REV 01</t>
  </si>
  <si>
    <t>ÁREA TOTAL DE PISO - REF. PROJETO</t>
  </si>
  <si>
    <t>341,56 M²</t>
  </si>
  <si>
    <t>M³</t>
  </si>
  <si>
    <t>ÁREA X 0,10 = VOL</t>
  </si>
  <si>
    <t>341,10 X 0,10 = 34,10 M³</t>
  </si>
  <si>
    <t xml:space="preserve">	72900 (SINAPI)</t>
  </si>
  <si>
    <t>VOLUME TOTAL + EMPOLAMENTO - 1,25</t>
  </si>
  <si>
    <t>ÁREA X 0,10 X 1,25</t>
  </si>
  <si>
    <t>(341,10 X 0,10)X1,25 = 42,63 M³</t>
  </si>
  <si>
    <t>1ATOTAL = 1,50 X 110 = 165,00</t>
  </si>
  <si>
    <t>EQUIPAMENTOS</t>
  </si>
  <si>
    <t>3.1</t>
  </si>
  <si>
    <t>03226 (ORSE)</t>
  </si>
  <si>
    <t xml:space="preserve">	BANCO DE CONCRETO EM ALVENARIA DE TIJOLOS, ASSENTO EM CONCRETO ARMADO, SEM ENCOSTO, PINTADO COM TINTA ACRÍLICA, 2 DEMÃOS</t>
  </si>
  <si>
    <t>C. TOTAL - 8,10+9,60+10,60+9,15+20 = 57,45 M</t>
  </si>
  <si>
    <t>3.2</t>
  </si>
  <si>
    <t>03143 (ORSE)</t>
  </si>
  <si>
    <t xml:space="preserve">	QUIOSQUE PADRÃO, RAIO = 2.25M, PEÇA CENTRAL ROLIÇA DE EUCALIPTO D=0.15M, COBERTURA EM TELHA CERÂMICA CANAL, PISO EM CONCRETO SIMPLES E=8 CM, MESA E BANCOS EM CONCRETO ARMADO - REV. 01</t>
  </si>
  <si>
    <t>UNIDADE = 1</t>
  </si>
  <si>
    <t>3.3</t>
  </si>
  <si>
    <t>02406 (ORSE)</t>
  </si>
  <si>
    <t xml:space="preserve">	BALANÇO 3 LUGARES EM AÇO INDUSTRIAL OU MADEIRA, SERGIPARK OU SIMILAR</t>
  </si>
  <si>
    <t>3.4</t>
  </si>
  <si>
    <t>09159 (ORSE)</t>
  </si>
  <si>
    <t xml:space="preserve">	BRINQUEDO - GANGORRA EM ESTRUTURA DE CONCRETO, TUBO DE FERRO GALVANIZADO DE 3" E 4" E ASSENTO DE MADEIRA, COM 03 PRANCHAS</t>
  </si>
  <si>
    <t>GRADIL METÁLICO</t>
  </si>
  <si>
    <t>4.1</t>
  </si>
  <si>
    <t>I 02308 (ORSE)</t>
  </si>
  <si>
    <t>TUBO DE AÇO GALVANIZADO LEVE C/ COSTURA C/ ROSCA BSP Ø = 48,3MM (1.1/2"), E = 2,65MM, L = 6000MM NBR 5580</t>
  </si>
  <si>
    <t>CONFORME PROJETO - RODAMÃO = 308,28</t>
  </si>
  <si>
    <t>4.2</t>
  </si>
  <si>
    <t>I 02309 (ORSE)</t>
  </si>
  <si>
    <t>TUBO DE AÇO GALVANIZADO LEVE C/ COSTURA C/ROSCA BSP Ø = 42,4MM ( 1.1/4"), E = 2,65MM, L = 6000MM NBR 5580</t>
  </si>
  <si>
    <t>CONFORME PROJETO - H = 308,28 X 6 = 1849,68  V = 308,28 X 1,20 = 369,94 T = 2.219,62 M</t>
  </si>
  <si>
    <t>4.3</t>
  </si>
  <si>
    <t>88315 (SINAPI)</t>
  </si>
  <si>
    <t>SERRALHEIRO COM ENCARGOS COMPLEMENTARES</t>
  </si>
  <si>
    <t>TOTAL = 1,50 HR X C.TOTAL = 1,50 X 308,28 = 462,42 HR</t>
  </si>
  <si>
    <t>4.4</t>
  </si>
  <si>
    <t>03846 (ORSE)</t>
  </si>
  <si>
    <t xml:space="preserve">	CORDÃO DE SOLDA ELÉTRICA - ELETRODO 7018/6018 - 4MM</t>
  </si>
  <si>
    <t>4.5</t>
  </si>
  <si>
    <t>91191 (ORSE)</t>
  </si>
  <si>
    <t xml:space="preserve">	CHUMBAMENTO PONTUAL EM PASSAGEM DE TUBO COM DIÂMETROS ENTRE 40 MM E 75 MM. AF_05/2015</t>
  </si>
  <si>
    <t>CTOTAL / 1 = 308,28 / 1 = 308,28 UND</t>
  </si>
  <si>
    <t>4.6</t>
  </si>
  <si>
    <t>79498/001 (SINAPI)</t>
  </si>
  <si>
    <t xml:space="preserve">	PINTURA A OLEO BRILHANTE SOBRE SUPERFICIE METALICA, UMA DEMAO INCLUSO UMA DEMAO DE FUNDO ANTICORROSIVO</t>
  </si>
  <si>
    <t>ATOTAL = 2X3,14XRXD = 327,18</t>
  </si>
  <si>
    <t xml:space="preserve">ACABAMENTOS / PINTURA </t>
  </si>
  <si>
    <t>88426 (SINAPI)</t>
  </si>
  <si>
    <t xml:space="preserve">	APLICAÇÃO MANUAL DE PINTURA COM TINTA TEXTURIZADA ACRÍLICA EM PANOS CEGOS DE FACHADA (SEM PRESENÇA DE VÃOS) DE EDIFÍCIOS DE MÚLTIPLOS PAVIMENTOS, DUAS CORES. AF_06/2014</t>
  </si>
  <si>
    <t>ATOTAL = (3X8) X 5,23 = 125,52</t>
  </si>
  <si>
    <t>CONCLUSÃO DE OBRA</t>
  </si>
  <si>
    <t>I0007253 (SINAPI)</t>
  </si>
  <si>
    <t>TERRA VEGETAL (GRANEL)</t>
  </si>
  <si>
    <t>VTOTAL = 22,79 X 2,50 = 56,98 X 0,10 = 5,70</t>
  </si>
  <si>
    <t>5.2</t>
  </si>
  <si>
    <t>98504 (SINAPI)</t>
  </si>
  <si>
    <t>PLANTIO DE GRAMA EM PLACAS. AF_05/2018</t>
  </si>
  <si>
    <t>ATOTAL = 22,79 X 2,50 = 56,98</t>
  </si>
  <si>
    <t>5.3</t>
  </si>
  <si>
    <t>11939 (ORSE)</t>
  </si>
  <si>
    <t>MARCO INAUGURAL H=0,87M - TIPO III - (BASE E TOTEM METÁLICO REVESTIDO POR ALUMÍNIO COMPOSTO) - 2015</t>
  </si>
  <si>
    <t>5.4</t>
  </si>
  <si>
    <t>06191 (ORSE)</t>
  </si>
  <si>
    <t>LIMPEZA DE RUAS (VARRIÇÃO E REMOÇÃO DE ENTULHOS)</t>
  </si>
  <si>
    <t>ATOTAL - 341,56 + 165,00 = 506,56</t>
  </si>
  <si>
    <t xml:space="preserve"> </t>
  </si>
  <si>
    <t>AGENTE PROMOTOR/EXECUTOR</t>
  </si>
  <si>
    <t>PROGRAMA</t>
  </si>
  <si>
    <t xml:space="preserve">CONTRATO DE REPASSE: </t>
  </si>
  <si>
    <t>PREFEITURA DE SANTANA DE LAGOA DA CANOA</t>
  </si>
  <si>
    <t>PLANEJAMENTO URBANO</t>
  </si>
  <si>
    <t>AGENTE CONCEDENTE</t>
  </si>
  <si>
    <t xml:space="preserve">EMPREENDIMENTO: </t>
  </si>
  <si>
    <t>MINISTÉRIO DAS CIDADES</t>
  </si>
  <si>
    <t>LOCALIZAÇÃO</t>
  </si>
  <si>
    <t>TIPO DE OBRA/SERVIÇO</t>
  </si>
  <si>
    <t>VALOR DO REPASSE - R$</t>
  </si>
  <si>
    <t>ZONA URBANA</t>
  </si>
  <si>
    <t>URBANIZAÇÃO</t>
  </si>
  <si>
    <t>DISCRIMINAÇÃO  DOS SERVIÇOS</t>
  </si>
  <si>
    <t>PESO (%)</t>
  </si>
  <si>
    <t>VALOR DAS OBRAS/SERVIÇOS (R$)</t>
  </si>
  <si>
    <t xml:space="preserve">MÊS 01         </t>
  </si>
  <si>
    <t xml:space="preserve">MÊS 02         </t>
  </si>
  <si>
    <t xml:space="preserve">MÊS 03         </t>
  </si>
  <si>
    <t xml:space="preserve">MÊS 04         </t>
  </si>
  <si>
    <t xml:space="preserve">CONTRATANTE </t>
  </si>
  <si>
    <t>PROPONENTE</t>
  </si>
  <si>
    <t>TOTAL MENSAL</t>
  </si>
  <si>
    <t>TOTAL ACUMULADO</t>
  </si>
  <si>
    <t xml:space="preserve"> 
ESTADO DE ALAGOAS
PREFEITURA MUNICIPAL DE PORTO CALVO</t>
  </si>
  <si>
    <t>PLANILHA ORÇAMENTÁRIA - PAVIMENTAÇÃO E DRENAGEM</t>
  </si>
  <si>
    <t>Drenagem e Pavimentação da Rua projetada III</t>
  </si>
  <si>
    <t>PORTO CALVO/ AL</t>
  </si>
  <si>
    <t>Enc. Sociais (Hora)</t>
  </si>
  <si>
    <t>85,62%</t>
  </si>
  <si>
    <t>CONTRATO DE REPASSE Nº:</t>
  </si>
  <si>
    <t>Enc. Sociais (Mês)</t>
  </si>
  <si>
    <t>47,21%</t>
  </si>
  <si>
    <t>SINAPI REF OUTUBRO DE 2015 COM DESONERAÇÃO</t>
  </si>
  <si>
    <t>BDI 26,93%</t>
  </si>
  <si>
    <t>1.0</t>
  </si>
  <si>
    <t>PAVIMENTAÇÃO</t>
  </si>
  <si>
    <t>Serviços preliminares</t>
  </si>
  <si>
    <t>1.1.1</t>
  </si>
  <si>
    <t>Serviços Topográficos</t>
  </si>
  <si>
    <t>m²</t>
  </si>
  <si>
    <t>Terraplenagem</t>
  </si>
  <si>
    <t>1.2.1</t>
  </si>
  <si>
    <t>74205/001</t>
  </si>
  <si>
    <t xml:space="preserve"> Escavação macânica de material 1A categoria, proveniente de corte de subleito (c/ trator de esteiras 160 HP)</t>
  </si>
  <si>
    <t>m³</t>
  </si>
  <si>
    <t>1.2.2</t>
  </si>
  <si>
    <t>73964/005</t>
  </si>
  <si>
    <t>Reaterro sem controle de compactação, utilizando retro-escavadeira e compactador vibratório com material reaproveitado</t>
  </si>
  <si>
    <t>1.2.3</t>
  </si>
  <si>
    <t>Carga, transporte e descarga de solo, até 1km</t>
  </si>
  <si>
    <t>1.2.4</t>
  </si>
  <si>
    <t>Regularização e compactação do sub-leito até 20cm.</t>
  </si>
  <si>
    <t>1.3</t>
  </si>
  <si>
    <t>Pavimentação com paralelepípedo</t>
  </si>
  <si>
    <t>1.3.1</t>
  </si>
  <si>
    <t>Pavimento em paralelepípedo sobre colchão de areia rejuntado com argamassa de cimento e areia, traço 1:3 - (pedras pequenas - 30 a 35 peças por m²)</t>
  </si>
  <si>
    <t>1.4</t>
  </si>
  <si>
    <t xml:space="preserve">Meio fio </t>
  </si>
  <si>
    <t>1.4.1</t>
  </si>
  <si>
    <t>74223/001</t>
  </si>
  <si>
    <t>Meio fio (guia) de concreto pré-moldado, dimensões 12x15x30x100cm (face superiorxface inferiorxalturaxcomprimento),rejuntado c/ argamassa 1:4 cimento:areia, incluindo escavação.</t>
  </si>
  <si>
    <t>m</t>
  </si>
  <si>
    <t>2.0</t>
  </si>
  <si>
    <t>DRENAGEM</t>
  </si>
  <si>
    <t>Serviços técnicos</t>
  </si>
  <si>
    <t>2.1.1</t>
  </si>
  <si>
    <t>74221/001</t>
  </si>
  <si>
    <t>Sinalização de trânsito – noturna</t>
  </si>
  <si>
    <t>2.1.2</t>
  </si>
  <si>
    <t>74219/001</t>
  </si>
  <si>
    <t>Passadiços de madeira para pedestre</t>
  </si>
  <si>
    <t>Movimento de terra</t>
  </si>
  <si>
    <t>2.2.1</t>
  </si>
  <si>
    <t>73962/004</t>
  </si>
  <si>
    <t>Escavação de vala não escorada em material de 1A categoria com profundidade de 1,5m até 3m com retroescavadeira 75HP, sem esgotamento com redutor de profundidade.</t>
  </si>
  <si>
    <t>2.2.2</t>
  </si>
  <si>
    <t>Lastro de areia</t>
  </si>
  <si>
    <t>2.3.1</t>
  </si>
  <si>
    <t>Tubo em concreto armado</t>
  </si>
  <si>
    <t>2.4.1</t>
  </si>
  <si>
    <t>73879/002</t>
  </si>
  <si>
    <t>Assentamento de tubo em concreto armado 400mm.</t>
  </si>
  <si>
    <t>2.4.2</t>
  </si>
  <si>
    <t>Fornecimento de tubo concreto armado 400mm.</t>
  </si>
  <si>
    <t>2.4.3</t>
  </si>
  <si>
    <t>73879/004</t>
  </si>
  <si>
    <t>Assentamento de tubo em concreto armado 600mm.</t>
  </si>
  <si>
    <t>2.4.4</t>
  </si>
  <si>
    <t>Fornecimento de tubo concreto armado 600mm.</t>
  </si>
  <si>
    <t>2.4.5</t>
  </si>
  <si>
    <t>73879/006</t>
  </si>
  <si>
    <t>Assentamento de tubo em concreto armado 800mm.</t>
  </si>
  <si>
    <t>2.4.6</t>
  </si>
  <si>
    <t>Fornecimento de tubo concreto armado 800mm.</t>
  </si>
  <si>
    <t>Boca de lobo</t>
  </si>
  <si>
    <t>2.5.1</t>
  </si>
  <si>
    <t>Caixa tipo boca de lobo 30x90x90 cm, em alvenaria tijolo 
maciço 1 vez, revestida com argamassa 1:4 (cimento/areia), sobre base de concreto simples FCK=10MPa, com grelha FºFº 135 kg, inclusive escavação e reaterro.</t>
  </si>
  <si>
    <t>und</t>
  </si>
  <si>
    <t>2.6</t>
  </si>
  <si>
    <t>Poço de Visita e Galeria</t>
  </si>
  <si>
    <t>2.6.1</t>
  </si>
  <si>
    <t>2.6.2</t>
  </si>
  <si>
    <t>2.6.3</t>
  </si>
  <si>
    <t>73972/001</t>
  </si>
  <si>
    <t>Concreto fck = 25MPA, virado em betoneira</t>
  </si>
  <si>
    <t>2.6.4</t>
  </si>
  <si>
    <t>74007/001</t>
  </si>
  <si>
    <t>Forma tabua p/ concreto em fundacao c/ reaproveitamento 10 x</t>
  </si>
  <si>
    <t>2.6.5</t>
  </si>
  <si>
    <t>74254/002</t>
  </si>
  <si>
    <t>Aço CA-50, 6.3 à 12.5 mm</t>
  </si>
  <si>
    <t>kg</t>
  </si>
  <si>
    <t>2.6.6</t>
  </si>
  <si>
    <t>Concreto magro 1:4:8 c/preparo manual</t>
  </si>
  <si>
    <t>2.6.7</t>
  </si>
  <si>
    <t>Alvenaria de embasamento em tijolos cerâmicos maciços 5x10x20cm assentado com argamassa traço 1:2:8 (cimento, cal e areia)</t>
  </si>
  <si>
    <t>2.6.8</t>
  </si>
  <si>
    <t>Chapisco traço 1:3</t>
  </si>
  <si>
    <t>2.6.9</t>
  </si>
  <si>
    <t>Reboco para paredes internas, argamassa traço 1:2</t>
  </si>
  <si>
    <t>2.6.10</t>
  </si>
  <si>
    <t>Tampa concreto p/ PV e/ou cx. inspeção 60 x 60 x 8cm</t>
  </si>
  <si>
    <t>2.6.11</t>
  </si>
  <si>
    <t>Escada tipo marinheiro em aço ca-50 9,52mm, incluso pintura com fundo antioxidante.</t>
  </si>
  <si>
    <t>2.6.12</t>
  </si>
  <si>
    <t>Concreto ciclopico fck=10mpa 30% pedra de mao inclusive lancamento</t>
  </si>
  <si>
    <t>3.0</t>
  </si>
  <si>
    <t>SINALIZAÇÃO</t>
  </si>
  <si>
    <t>73916/002</t>
  </si>
  <si>
    <t>Placa esmaltada para identificação de rua</t>
  </si>
  <si>
    <t>SICRO NOV/2014 - 1 A 01 850 01</t>
  </si>
  <si>
    <t>Confecção de placa de sinalização semi-refletiva</t>
  </si>
  <si>
    <t>73976/007</t>
  </si>
  <si>
    <t>Poste em tubo galvanizado 2", p/ placa de identificação e sinalização de rua c/ 3m</t>
  </si>
  <si>
    <t>4.0</t>
  </si>
  <si>
    <t>PASSEIO</t>
  </si>
  <si>
    <t>73892/001</t>
  </si>
  <si>
    <t>Execução de passeio (calçada) em concreto (cimento/areia/seixo rolado) preparo mecânico, espessura 7cm, com junta de dilatação em madeira, incluso lançamento e adensamento</t>
  </si>
  <si>
    <t>TOTAL C/BDI</t>
  </si>
  <si>
    <t>MEMÓRIA DE CÁLCULO RUA EM PROJETO III</t>
  </si>
  <si>
    <t xml:space="preserve">Serviços Topográficos </t>
  </si>
  <si>
    <t>RUA EM PROJETO III</t>
  </si>
  <si>
    <t>TOTAL =</t>
  </si>
  <si>
    <t>TERRAPLENAGEM</t>
  </si>
  <si>
    <t>RUA</t>
  </si>
  <si>
    <t>COTA TERRENO</t>
  </si>
  <si>
    <t>COTA GREIDE</t>
  </si>
  <si>
    <t>DIFERENÇA</t>
  </si>
  <si>
    <t>LARG.</t>
  </si>
  <si>
    <t>DIST.</t>
  </si>
  <si>
    <t>ATERRO</t>
  </si>
  <si>
    <t>CORTE</t>
  </si>
  <si>
    <t>ESTACA 00</t>
  </si>
  <si>
    <t>ESTACA 01</t>
  </si>
  <si>
    <t>ESTACA 02</t>
  </si>
  <si>
    <t>ESTACA 03</t>
  </si>
  <si>
    <t>ESTACA 04</t>
  </si>
  <si>
    <t>ESTACA 05</t>
  </si>
  <si>
    <t>ESTACA 06</t>
  </si>
  <si>
    <t>ESTACA 07</t>
  </si>
  <si>
    <t>ESTACA 08</t>
  </si>
  <si>
    <t>ESTACA 09</t>
  </si>
  <si>
    <t>ESTACA 10</t>
  </si>
  <si>
    <t>ESTACA 11</t>
  </si>
  <si>
    <t>ESTACA 12</t>
  </si>
  <si>
    <t>ESTACA 13</t>
  </si>
  <si>
    <t>ESTACA 14</t>
  </si>
  <si>
    <t>ESTACA 15</t>
  </si>
  <si>
    <t>ESTACA 16</t>
  </si>
  <si>
    <t>ESTACA 17</t>
  </si>
  <si>
    <t>ESTACA 18</t>
  </si>
  <si>
    <t>ESTACA 19</t>
  </si>
  <si>
    <t>ESTACA 20</t>
  </si>
  <si>
    <t>ESTACA 21</t>
  </si>
  <si>
    <t>ESTACA 22</t>
  </si>
  <si>
    <t>ESTACA 23</t>
  </si>
  <si>
    <t>ESTACA 24</t>
  </si>
  <si>
    <t>ESTACA 25</t>
  </si>
  <si>
    <t>ESTACA 26</t>
  </si>
  <si>
    <t xml:space="preserve">TOTAL GERAL = </t>
  </si>
  <si>
    <t>COMP.</t>
  </si>
  <si>
    <t>AREA</t>
  </si>
  <si>
    <t>A. IRREG.</t>
  </si>
  <si>
    <t>x</t>
  </si>
  <si>
    <t>=</t>
  </si>
  <si>
    <t>TOTAL GERAL=</t>
  </si>
  <si>
    <t>PAVIMENTAÇÃO COM PARALELEPÍPEDO</t>
  </si>
  <si>
    <t>(Idem item 1.1)</t>
  </si>
  <si>
    <t>MEIO-FIO</t>
  </si>
  <si>
    <t>TOTAL GERAL =</t>
  </si>
  <si>
    <t>MOVIMENTO DE TERRA</t>
  </si>
  <si>
    <t>Escavação de vala não escorada em material de 1A categoria com profundidade de 1,5m até 3m com retroescavadeira 75HP, sem esgotamento  com redutor de profundidade</t>
  </si>
  <si>
    <t>QUANT.</t>
  </si>
  <si>
    <t>PROF.</t>
  </si>
  <si>
    <t>V. tubulação de 400m =</t>
  </si>
  <si>
    <t>V. tubulação de 800m =</t>
  </si>
  <si>
    <t xml:space="preserve">TOTAL = </t>
  </si>
  <si>
    <t>LASTRO DE AREIA</t>
  </si>
  <si>
    <t>Lastro de areia média - berço e envoltório de areia</t>
  </si>
  <si>
    <t>TUBO EM CONCRETO ARMADO</t>
  </si>
  <si>
    <t>TRECHOS</t>
  </si>
  <si>
    <t>BOCA DE LOBO</t>
  </si>
  <si>
    <t>Caixa tipo boca de lobo 30x90x90 cm, em alvenaria tijolo maciço 1 vez, revestida com argamassa 1:4 (cimento/areia), sobre base de concreto simples FCK=10MPa, com grelha FºFº 135 kg, inclusive escavação e reaterro.</t>
  </si>
  <si>
    <t>POÇO DE VISITA</t>
  </si>
  <si>
    <t>PV'S</t>
  </si>
  <si>
    <t>Lado A</t>
  </si>
  <si>
    <t>Lado B</t>
  </si>
  <si>
    <t>Altura</t>
  </si>
  <si>
    <t>PV05 =</t>
  </si>
  <si>
    <t>PV06 =</t>
  </si>
  <si>
    <t>PV07=</t>
  </si>
  <si>
    <t>PV08=</t>
  </si>
  <si>
    <t>LAJE SUPERIOR</t>
  </si>
  <si>
    <t>Espessura</t>
  </si>
  <si>
    <t>PV01 =</t>
  </si>
  <si>
    <t>PV02 =</t>
  </si>
  <si>
    <t>PV03=</t>
  </si>
  <si>
    <t>PV04=</t>
  </si>
  <si>
    <t>Área</t>
  </si>
  <si>
    <t>DESCONTOS</t>
  </si>
  <si>
    <t>LAJE DE FUNDO</t>
  </si>
  <si>
    <t>Laje de fundo Lat.  =</t>
  </si>
  <si>
    <t>Laje superior  =</t>
  </si>
  <si>
    <t>Laje superior Lat. =</t>
  </si>
  <si>
    <t>Laje de fundo  =</t>
  </si>
  <si>
    <t>PAREDES</t>
  </si>
  <si>
    <t>Perimetro</t>
  </si>
  <si>
    <t>Area</t>
  </si>
  <si>
    <t>Galeria =</t>
  </si>
  <si>
    <t xml:space="preserve">INFRAESTRUTURA DA PRAÇA ALTO DO PIXUTA </t>
  </si>
  <si>
    <t>LAGOA DA CANOA - AL</t>
  </si>
  <si>
    <t>PLANILHA DESONERADA</t>
  </si>
  <si>
    <t>CTOTAL = 308,28 X 10 = 3082,80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</si>
</sst>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 &quot;R$&quot;* #,##0.00_ ;_ &quot;R$&quot;* \-#,##0.00_ ;_ &quot;R$&quot;* \-??_ ;_ @_ "/>
    <numFmt numFmtId="165" formatCode="_(* #,##0.00_);_(* \(#,##0.00\);_(* \-??_);_(@_)"/>
    <numFmt numFmtId="166" formatCode="_-* #,##0.00_-;\-* #,##0.00_-;_-* \-??_-;_-@_-"/>
    <numFmt numFmtId="167" formatCode="_ * #,##0.00_ ;_ * \-#,##0.00_ ;_ * \-??_ ;_ @_ "/>
    <numFmt numFmtId="168" formatCode="&quot;R$ &quot;#,##0.00"/>
    <numFmt numFmtId="169" formatCode="&quot;R$&quot;#,##0.00"/>
    <numFmt numFmtId="170" formatCode="##.##000"/>
    <numFmt numFmtId="171" formatCode="##.##000##"/>
    <numFmt numFmtId="172" formatCode="0.0000"/>
    <numFmt numFmtId="173" formatCode="&quot;R$ &quot;#,##0.00;&quot;-R$ &quot;#,##0.00"/>
    <numFmt numFmtId="174" formatCode="0.000"/>
    <numFmt numFmtId="175" formatCode="#,##0.000"/>
  </numFmts>
  <fonts count="38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9"/>
      <name val="Arial"/>
      <family val="2"/>
      <charset val="1"/>
    </font>
    <font>
      <b/>
      <sz val="12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sz val="6"/>
      <name val="Arial"/>
      <family val="2"/>
      <charset val="1"/>
    </font>
    <font>
      <sz val="10"/>
      <name val="Arial Narrow"/>
      <family val="2"/>
      <charset val="1"/>
    </font>
    <font>
      <sz val="12"/>
      <name val="Arial Narrow"/>
      <family val="2"/>
      <charset val="1"/>
    </font>
    <font>
      <b/>
      <sz val="18"/>
      <name val="Arial Narrow"/>
      <family val="2"/>
      <charset val="1"/>
    </font>
    <font>
      <b/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b/>
      <sz val="10"/>
      <name val="Arial Narrow"/>
      <family val="2"/>
      <charset val="1"/>
    </font>
    <font>
      <sz val="12"/>
      <color rgb="FF000000"/>
      <name val="Arial Narrow"/>
      <family val="2"/>
      <charset val="1"/>
    </font>
    <font>
      <sz val="12"/>
      <name val="Arial"/>
      <family val="2"/>
      <charset val="1"/>
    </font>
    <font>
      <b/>
      <sz val="11"/>
      <name val="Arial Narrow"/>
      <family val="2"/>
      <charset val="1"/>
    </font>
    <font>
      <sz val="10"/>
      <color rgb="FF000000"/>
      <name val="Arial Narrow"/>
      <family val="2"/>
      <charset val="1"/>
    </font>
    <font>
      <b/>
      <sz val="20"/>
      <name val="Arial Narrow"/>
      <family val="2"/>
      <charset val="1"/>
    </font>
    <font>
      <b/>
      <sz val="22"/>
      <name val="Arial Narrow"/>
      <family val="2"/>
      <charset val="1"/>
    </font>
    <font>
      <b/>
      <sz val="24"/>
      <name val="Arial Narrow"/>
      <family val="2"/>
      <charset val="1"/>
    </font>
    <font>
      <sz val="12"/>
      <color rgb="FF0000FF"/>
      <name val="Arial Narrow"/>
      <family val="2"/>
      <charset val="1"/>
    </font>
    <font>
      <sz val="12"/>
      <color rgb="FF424242"/>
      <name val="Arial Narrow"/>
      <family val="2"/>
      <charset val="1"/>
    </font>
    <font>
      <b/>
      <sz val="12"/>
      <color rgb="FF0000FF"/>
      <name val="Arial Narrow"/>
      <family val="2"/>
      <charset val="1"/>
    </font>
    <font>
      <sz val="10"/>
      <name val="Book Antiqua"/>
      <family val="1"/>
      <charset val="1"/>
    </font>
    <font>
      <b/>
      <sz val="12"/>
      <name val="Book Antiqua"/>
      <family val="1"/>
      <charset val="1"/>
    </font>
    <font>
      <b/>
      <sz val="10"/>
      <name val="Book Antiqua"/>
      <family val="1"/>
      <charset val="1"/>
    </font>
    <font>
      <b/>
      <sz val="10"/>
      <color rgb="FFFFFFFF"/>
      <name val="Book Antiqua"/>
      <family val="1"/>
      <charset val="1"/>
    </font>
    <font>
      <b/>
      <sz val="10"/>
      <color rgb="FFFF0000"/>
      <name val="Book Antiqua"/>
      <family val="1"/>
      <charset val="1"/>
    </font>
    <font>
      <b/>
      <sz val="10"/>
      <color rgb="FF000000"/>
      <name val="Book Antiqua"/>
      <family val="1"/>
      <charset val="1"/>
    </font>
    <font>
      <sz val="10"/>
      <color rgb="FF000000"/>
      <name val="Book Antiqua"/>
      <family val="1"/>
      <charset val="1"/>
    </font>
    <font>
      <sz val="10"/>
      <color rgb="FF000080"/>
      <name val="Book Antiqua"/>
      <family val="1"/>
      <charset val="1"/>
    </font>
    <font>
      <sz val="10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EBF1DE"/>
      </patternFill>
    </fill>
    <fill>
      <patternFill patternType="solid">
        <fgColor rgb="FFFFFFC0"/>
        <bgColor rgb="FFFFFF99"/>
      </patternFill>
    </fill>
    <fill>
      <patternFill patternType="solid">
        <fgColor rgb="FFD9D9D9"/>
        <bgColor rgb="FFDDD9C3"/>
      </patternFill>
    </fill>
    <fill>
      <patternFill patternType="solid">
        <fgColor rgb="FFE3E3E3"/>
        <bgColor rgb="FFD9D9D9"/>
      </patternFill>
    </fill>
    <fill>
      <patternFill patternType="solid">
        <fgColor rgb="FFFFFF99"/>
        <bgColor rgb="FFFFFFC0"/>
      </patternFill>
    </fill>
    <fill>
      <patternFill patternType="solid">
        <fgColor rgb="FFEBF1DE"/>
        <bgColor rgb="FFFDEADA"/>
      </patternFill>
    </fill>
    <fill>
      <patternFill patternType="solid">
        <fgColor rgb="FFFDEADA"/>
        <bgColor rgb="FFEBF1DE"/>
      </patternFill>
    </fill>
    <fill>
      <patternFill patternType="solid">
        <fgColor rgb="FFDBEEF4"/>
        <bgColor rgb="FFE3E3E3"/>
      </patternFill>
    </fill>
    <fill>
      <patternFill patternType="solid">
        <fgColor rgb="FFDDD9C3"/>
        <bgColor rgb="FFD9D9D9"/>
      </patternFill>
    </fill>
    <fill>
      <patternFill patternType="solid">
        <fgColor rgb="FFEFEFB4"/>
        <bgColor rgb="FFEBF1DE"/>
      </patternFill>
    </fill>
  </fills>
  <borders count="4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167" fontId="1" fillId="0" borderId="0" applyBorder="0" applyProtection="0"/>
    <xf numFmtId="164" fontId="1" fillId="0" borderId="0" applyBorder="0" applyProtection="0"/>
    <xf numFmtId="9" fontId="1" fillId="0" borderId="0" applyBorder="0" applyProtection="0"/>
    <xf numFmtId="164" fontId="1" fillId="0" borderId="0" applyBorder="0" applyProtection="0"/>
    <xf numFmtId="0" fontId="1" fillId="0" borderId="0"/>
    <xf numFmtId="0" fontId="1" fillId="0" borderId="0"/>
    <xf numFmtId="0" fontId="2" fillId="0" borderId="0"/>
    <xf numFmtId="0" fontId="3" fillId="0" borderId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9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6" fontId="1" fillId="0" borderId="0" applyBorder="0" applyProtection="0"/>
    <xf numFmtId="166" fontId="1" fillId="0" borderId="0" applyBorder="0" applyProtection="0"/>
    <xf numFmtId="165" fontId="1" fillId="0" borderId="0" applyBorder="0" applyProtection="0"/>
    <xf numFmtId="165" fontId="1" fillId="0" borderId="0" applyBorder="0" applyProtection="0"/>
    <xf numFmtId="167" fontId="1" fillId="0" borderId="0" applyBorder="0" applyProtection="0"/>
  </cellStyleXfs>
  <cellXfs count="443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4" fontId="6" fillId="0" borderId="16" xfId="0" applyNumberFormat="1" applyFont="1" applyBorder="1" applyAlignment="1" applyProtection="1">
      <alignment vertical="center"/>
      <protection locked="0"/>
    </xf>
    <xf numFmtId="4" fontId="6" fillId="0" borderId="19" xfId="0" applyNumberFormat="1" applyFont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/>
    <xf numFmtId="168" fontId="6" fillId="0" borderId="0" xfId="0" applyNumberFormat="1" applyFont="1" applyAlignment="1" applyProtection="1">
      <alignment vertic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2" fontId="6" fillId="0" borderId="0" xfId="8" applyNumberFormat="1" applyFont="1" applyProtection="1">
      <protection locked="0"/>
    </xf>
    <xf numFmtId="2" fontId="6" fillId="0" borderId="0" xfId="8" applyNumberFormat="1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2" fontId="8" fillId="0" borderId="0" xfId="8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2" fontId="8" fillId="0" borderId="0" xfId="8" applyNumberFormat="1" applyFont="1" applyProtection="1">
      <protection locked="0"/>
    </xf>
    <xf numFmtId="0" fontId="9" fillId="0" borderId="0" xfId="5" applyFont="1" applyAlignment="1">
      <alignment horizontal="left" vertical="center"/>
    </xf>
    <xf numFmtId="0" fontId="9" fillId="0" borderId="0" xfId="5" applyFont="1" applyAlignment="1">
      <alignment horizontal="left" vertical="top"/>
    </xf>
    <xf numFmtId="0" fontId="9" fillId="0" borderId="0" xfId="5" applyFont="1" applyAlignment="1">
      <alignment horizontal="left" vertical="top" wrapText="1"/>
    </xf>
    <xf numFmtId="0" fontId="9" fillId="0" borderId="0" xfId="5" applyFont="1" applyAlignment="1">
      <alignment horizontal="center" vertical="top"/>
    </xf>
    <xf numFmtId="169" fontId="9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0" fontId="12" fillId="0" borderId="2" xfId="5" applyFont="1" applyBorder="1" applyAlignment="1">
      <alignment horizontal="left" vertical="center"/>
    </xf>
    <xf numFmtId="170" fontId="12" fillId="3" borderId="2" xfId="5" applyNumberFormat="1" applyFont="1" applyFill="1" applyBorder="1" applyAlignment="1">
      <alignment horizontal="center" vertical="center"/>
    </xf>
    <xf numFmtId="10" fontId="12" fillId="3" borderId="2" xfId="3" applyNumberFormat="1" applyFont="1" applyFill="1" applyBorder="1" applyAlignment="1" applyProtection="1">
      <alignment horizontal="center" vertical="center"/>
    </xf>
    <xf numFmtId="0" fontId="12" fillId="0" borderId="0" xfId="5" applyFont="1" applyAlignment="1">
      <alignment horizontal="right" vertical="top"/>
    </xf>
    <xf numFmtId="0" fontId="12" fillId="0" borderId="0" xfId="5" applyFont="1" applyAlignment="1">
      <alignment vertical="top"/>
    </xf>
    <xf numFmtId="0" fontId="12" fillId="0" borderId="23" xfId="5" applyFont="1" applyBorder="1" applyAlignment="1">
      <alignment horizontal="left" vertical="center"/>
    </xf>
    <xf numFmtId="170" fontId="12" fillId="3" borderId="23" xfId="5" applyNumberFormat="1" applyFont="1" applyFill="1" applyBorder="1" applyAlignment="1">
      <alignment horizontal="center" vertical="top"/>
    </xf>
    <xf numFmtId="10" fontId="12" fillId="3" borderId="3" xfId="3" applyNumberFormat="1" applyFont="1" applyFill="1" applyBorder="1" applyAlignment="1" applyProtection="1">
      <alignment horizontal="center" vertical="top"/>
    </xf>
    <xf numFmtId="169" fontId="12" fillId="0" borderId="3" xfId="5" applyNumberFormat="1" applyFont="1" applyBorder="1" applyAlignment="1">
      <alignment horizontal="center" vertical="center"/>
    </xf>
    <xf numFmtId="10" fontId="12" fillId="0" borderId="25" xfId="3" applyNumberFormat="1" applyFont="1" applyBorder="1" applyAlignment="1" applyProtection="1">
      <alignment horizontal="center" vertical="top"/>
    </xf>
    <xf numFmtId="0" fontId="13" fillId="0" borderId="2" xfId="5" applyFont="1" applyBorder="1" applyAlignment="1">
      <alignment horizontal="center" vertical="center" wrapText="1"/>
    </xf>
    <xf numFmtId="169" fontId="13" fillId="0" borderId="3" xfId="5" applyNumberFormat="1" applyFont="1" applyBorder="1" applyAlignment="1">
      <alignment horizontal="center" vertical="center" wrapText="1"/>
    </xf>
    <xf numFmtId="0" fontId="10" fillId="0" borderId="0" xfId="5" applyFont="1" applyAlignment="1">
      <alignment horizontal="right" vertical="top" wrapText="1"/>
    </xf>
    <xf numFmtId="0" fontId="10" fillId="0" borderId="0" xfId="5" applyFont="1" applyAlignment="1">
      <alignment vertical="top" wrapText="1"/>
    </xf>
    <xf numFmtId="0" fontId="13" fillId="5" borderId="2" xfId="5" applyFont="1" applyFill="1" applyBorder="1" applyAlignment="1">
      <alignment horizontal="center" vertical="center" wrapText="1"/>
    </xf>
    <xf numFmtId="0" fontId="13" fillId="5" borderId="3" xfId="5" applyFont="1" applyFill="1" applyBorder="1" applyAlignment="1">
      <alignment horizontal="left" vertical="center" wrapText="1"/>
    </xf>
    <xf numFmtId="164" fontId="12" fillId="5" borderId="3" xfId="2" applyFont="1" applyFill="1" applyBorder="1" applyAlignment="1" applyProtection="1">
      <alignment horizontal="center" vertical="center" wrapText="1"/>
    </xf>
    <xf numFmtId="0" fontId="13" fillId="0" borderId="3" xfId="5" applyFont="1" applyBorder="1" applyAlignment="1">
      <alignment horizontal="center" vertical="center" wrapText="1"/>
    </xf>
    <xf numFmtId="168" fontId="10" fillId="0" borderId="3" xfId="2" applyNumberFormat="1" applyFont="1" applyBorder="1" applyAlignment="1" applyProtection="1">
      <alignment horizontal="center" vertical="center"/>
    </xf>
    <xf numFmtId="4" fontId="10" fillId="0" borderId="0" xfId="5" applyNumberFormat="1" applyFont="1" applyAlignment="1">
      <alignment vertical="top"/>
    </xf>
    <xf numFmtId="4" fontId="10" fillId="0" borderId="0" xfId="5" applyNumberFormat="1" applyFont="1" applyAlignment="1">
      <alignment horizontal="right" vertical="top"/>
    </xf>
    <xf numFmtId="168" fontId="12" fillId="5" borderId="3" xfId="5" applyNumberFormat="1" applyFont="1" applyFill="1" applyBorder="1" applyAlignment="1">
      <alignment horizontal="center" vertical="center"/>
    </xf>
    <xf numFmtId="4" fontId="14" fillId="0" borderId="0" xfId="5" applyNumberFormat="1" applyFont="1" applyAlignment="1">
      <alignment horizontal="center" vertical="center"/>
    </xf>
    <xf numFmtId="169" fontId="14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horizontal="left" vertical="center" wrapText="1"/>
    </xf>
    <xf numFmtId="171" fontId="10" fillId="0" borderId="0" xfId="5" applyNumberFormat="1" applyFont="1" applyAlignment="1">
      <alignment horizontal="center" vertical="center"/>
    </xf>
    <xf numFmtId="168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>
      <alignment vertical="center"/>
    </xf>
    <xf numFmtId="0" fontId="12" fillId="0" borderId="27" xfId="5" applyFont="1" applyBorder="1" applyAlignment="1">
      <alignment horizontal="left" vertical="center"/>
    </xf>
    <xf numFmtId="0" fontId="12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26" xfId="5" applyFont="1" applyBorder="1" applyAlignment="1">
      <alignment horizontal="left" vertical="center"/>
    </xf>
    <xf numFmtId="0" fontId="12" fillId="0" borderId="25" xfId="5" applyFont="1" applyBorder="1" applyAlignment="1">
      <alignment horizontal="center" vertical="center" wrapText="1"/>
    </xf>
    <xf numFmtId="10" fontId="12" fillId="0" borderId="25" xfId="3" applyNumberFormat="1" applyFont="1" applyBorder="1" applyAlignment="1" applyProtection="1">
      <alignment horizontal="center" vertical="center"/>
    </xf>
    <xf numFmtId="171" fontId="15" fillId="0" borderId="3" xfId="5" applyNumberFormat="1" applyFont="1" applyBorder="1" applyAlignment="1">
      <alignment horizontal="center" vertical="center" wrapText="1"/>
    </xf>
    <xf numFmtId="168" fontId="13" fillId="0" borderId="2" xfId="5" applyNumberFormat="1" applyFont="1" applyBorder="1" applyAlignment="1">
      <alignment horizontal="center" vertical="center" wrapText="1"/>
    </xf>
    <xf numFmtId="168" fontId="13" fillId="0" borderId="3" xfId="5" applyNumberFormat="1" applyFont="1" applyBorder="1" applyAlignment="1">
      <alignment horizontal="center" vertical="center" wrapText="1"/>
    </xf>
    <xf numFmtId="0" fontId="10" fillId="0" borderId="0" xfId="5" applyFont="1" applyAlignment="1">
      <alignment horizontal="right" vertical="center" wrapText="1"/>
    </xf>
    <xf numFmtId="0" fontId="10" fillId="0" borderId="0" xfId="5" applyFont="1" applyAlignment="1">
      <alignment vertical="center" wrapText="1"/>
    </xf>
    <xf numFmtId="0" fontId="13" fillId="5" borderId="3" xfId="5" applyFont="1" applyFill="1" applyBorder="1" applyAlignment="1">
      <alignment horizontal="center" vertical="center" wrapText="1"/>
    </xf>
    <xf numFmtId="0" fontId="15" fillId="3" borderId="3" xfId="5" applyFont="1" applyFill="1" applyBorder="1" applyAlignment="1">
      <alignment horizontal="center" vertical="center" wrapText="1"/>
    </xf>
    <xf numFmtId="0" fontId="15" fillId="3" borderId="3" xfId="5" applyFont="1" applyFill="1" applyBorder="1" applyAlignment="1">
      <alignment horizontal="left" vertical="center" wrapText="1"/>
    </xf>
    <xf numFmtId="2" fontId="15" fillId="3" borderId="3" xfId="5" applyNumberFormat="1" applyFont="1" applyFill="1" applyBorder="1" applyAlignment="1">
      <alignment horizontal="center" vertical="center" wrapText="1"/>
    </xf>
    <xf numFmtId="168" fontId="15" fillId="3" borderId="3" xfId="5" applyNumberFormat="1" applyFont="1" applyFill="1" applyBorder="1" applyAlignment="1">
      <alignment horizontal="center" vertical="center" wrapText="1"/>
    </xf>
    <xf numFmtId="0" fontId="10" fillId="3" borderId="0" xfId="5" applyFont="1" applyFill="1" applyAlignment="1">
      <alignment horizontal="right" vertical="center" wrapText="1"/>
    </xf>
    <xf numFmtId="0" fontId="10" fillId="3" borderId="0" xfId="5" applyFont="1" applyFill="1" applyAlignment="1">
      <alignment vertical="center" wrapText="1"/>
    </xf>
    <xf numFmtId="168" fontId="12" fillId="6" borderId="3" xfId="2" applyNumberFormat="1" applyFont="1" applyFill="1" applyBorder="1" applyAlignment="1" applyProtection="1">
      <alignment horizontal="center" vertical="center"/>
    </xf>
    <xf numFmtId="4" fontId="10" fillId="0" borderId="0" xfId="5" applyNumberFormat="1" applyFont="1" applyAlignment="1">
      <alignment vertical="center"/>
    </xf>
    <xf numFmtId="0" fontId="15" fillId="0" borderId="3" xfId="5" applyFont="1" applyBorder="1" applyAlignment="1">
      <alignment horizontal="center" vertical="center" wrapText="1"/>
    </xf>
    <xf numFmtId="0" fontId="15" fillId="0" borderId="3" xfId="5" applyFont="1" applyBorder="1" applyAlignment="1">
      <alignment horizontal="left" vertical="center" wrapText="1"/>
    </xf>
    <xf numFmtId="0" fontId="15" fillId="0" borderId="3" xfId="5" applyFont="1" applyBorder="1" applyAlignment="1">
      <alignment horizontal="center" vertical="center"/>
    </xf>
    <xf numFmtId="4" fontId="15" fillId="0" borderId="3" xfId="5" applyNumberFormat="1" applyFont="1" applyBorder="1" applyAlignment="1">
      <alignment horizontal="center" vertical="center"/>
    </xf>
    <xf numFmtId="2" fontId="15" fillId="0" borderId="3" xfId="5" applyNumberFormat="1" applyFont="1" applyBorder="1" applyAlignment="1">
      <alignment horizontal="center" vertical="center"/>
    </xf>
    <xf numFmtId="2" fontId="15" fillId="0" borderId="3" xfId="5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3" borderId="0" xfId="5" applyFont="1" applyFill="1" applyAlignment="1">
      <alignment horizontal="right" vertical="center"/>
    </xf>
    <xf numFmtId="0" fontId="10" fillId="3" borderId="0" xfId="5" applyFont="1" applyFill="1" applyAlignment="1">
      <alignment vertical="center"/>
    </xf>
    <xf numFmtId="0" fontId="15" fillId="3" borderId="3" xfId="5" applyFont="1" applyFill="1" applyBorder="1" applyAlignment="1">
      <alignment horizontal="center" vertical="center"/>
    </xf>
    <xf numFmtId="0" fontId="16" fillId="0" borderId="0" xfId="0" applyFont="1"/>
    <xf numFmtId="2" fontId="15" fillId="3" borderId="3" xfId="5" applyNumberFormat="1" applyFont="1" applyFill="1" applyBorder="1" applyAlignment="1">
      <alignment horizontal="center" vertical="center"/>
    </xf>
    <xf numFmtId="168" fontId="12" fillId="5" borderId="3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172" fontId="18" fillId="0" borderId="3" xfId="0" applyNumberFormat="1" applyFont="1" applyBorder="1" applyAlignment="1">
      <alignment horizontal="center" vertical="top" shrinkToFit="1"/>
    </xf>
    <xf numFmtId="0" fontId="9" fillId="0" borderId="23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172" fontId="18" fillId="0" borderId="3" xfId="0" applyNumberFormat="1" applyFont="1" applyBorder="1" applyAlignment="1">
      <alignment horizontal="center" vertical="center" shrinkToFit="1"/>
    </xf>
    <xf numFmtId="172" fontId="18" fillId="0" borderId="25" xfId="0" applyNumberFormat="1" applyFont="1" applyBorder="1" applyAlignment="1">
      <alignment horizontal="center" vertical="top" shrinkToFit="1"/>
    </xf>
    <xf numFmtId="0" fontId="14" fillId="0" borderId="29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2" fontId="18" fillId="0" borderId="30" xfId="0" applyNumberFormat="1" applyFont="1" applyBorder="1" applyAlignment="1">
      <alignment horizontal="center" vertical="top" shrinkToFit="1"/>
    </xf>
    <xf numFmtId="10" fontId="13" fillId="0" borderId="3" xfId="0" applyNumberFormat="1" applyFont="1" applyBorder="1" applyAlignment="1">
      <alignment horizontal="center" vertical="top" shrinkToFit="1"/>
    </xf>
    <xf numFmtId="2" fontId="0" fillId="0" borderId="0" xfId="0" applyNumberFormat="1" applyAlignment="1">
      <alignment horizontal="left" vertical="top"/>
    </xf>
    <xf numFmtId="171" fontId="12" fillId="0" borderId="0" xfId="5" applyNumberFormat="1" applyFont="1" applyAlignment="1">
      <alignment horizontal="center" vertical="center"/>
    </xf>
    <xf numFmtId="2" fontId="10" fillId="0" borderId="0" xfId="5" applyNumberFormat="1" applyFont="1" applyAlignment="1">
      <alignment horizontal="center" vertical="center"/>
    </xf>
    <xf numFmtId="171" fontId="13" fillId="0" borderId="3" xfId="5" applyNumberFormat="1" applyFont="1" applyBorder="1" applyAlignment="1">
      <alignment horizontal="center" vertical="center" wrapText="1"/>
    </xf>
    <xf numFmtId="2" fontId="13" fillId="0" borderId="2" xfId="5" applyNumberFormat="1" applyFont="1" applyBorder="1" applyAlignment="1">
      <alignment horizontal="center" vertical="center" wrapText="1"/>
    </xf>
    <xf numFmtId="0" fontId="13" fillId="5" borderId="3" xfId="5" applyFont="1" applyFill="1" applyBorder="1" applyAlignment="1">
      <alignment vertical="center" wrapText="1"/>
    </xf>
    <xf numFmtId="2" fontId="13" fillId="5" borderId="3" xfId="5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8" fontId="10" fillId="3" borderId="3" xfId="1" applyNumberFormat="1" applyFont="1" applyFill="1" applyBorder="1" applyAlignment="1" applyProtection="1">
      <alignment horizontal="center" vertical="center" wrapText="1"/>
    </xf>
    <xf numFmtId="2" fontId="10" fillId="0" borderId="3" xfId="1" applyNumberFormat="1" applyFont="1" applyBorder="1" applyAlignment="1" applyProtection="1">
      <alignment horizontal="center" vertical="center"/>
    </xf>
    <xf numFmtId="4" fontId="13" fillId="0" borderId="3" xfId="5" applyNumberFormat="1" applyFont="1" applyBorder="1" applyAlignment="1">
      <alignment horizontal="center" vertical="center"/>
    </xf>
    <xf numFmtId="168" fontId="10" fillId="0" borderId="3" xfId="1" applyNumberFormat="1" applyFont="1" applyBorder="1" applyAlignment="1" applyProtection="1">
      <alignment horizontal="center" vertical="center"/>
    </xf>
    <xf numFmtId="168" fontId="10" fillId="0" borderId="3" xfId="1" applyNumberFormat="1" applyFont="1" applyBorder="1" applyAlignment="1" applyProtection="1">
      <alignment vertical="center" wrapText="1"/>
    </xf>
    <xf numFmtId="0" fontId="13" fillId="6" borderId="3" xfId="5" applyFont="1" applyFill="1" applyBorder="1" applyAlignment="1">
      <alignment horizontal="center" vertical="center" wrapText="1"/>
    </xf>
    <xf numFmtId="168" fontId="10" fillId="0" borderId="3" xfId="1" applyNumberFormat="1" applyFont="1" applyBorder="1" applyAlignment="1" applyProtection="1">
      <alignment vertical="center"/>
    </xf>
    <xf numFmtId="0" fontId="13" fillId="3" borderId="3" xfId="5" applyFont="1" applyFill="1" applyBorder="1" applyAlignment="1">
      <alignment horizontal="center" vertical="center" wrapText="1"/>
    </xf>
    <xf numFmtId="2" fontId="13" fillId="3" borderId="3" xfId="5" applyNumberFormat="1" applyFont="1" applyFill="1" applyBorder="1" applyAlignment="1">
      <alignment horizontal="center" vertical="center" wrapText="1"/>
    </xf>
    <xf numFmtId="168" fontId="10" fillId="0" borderId="3" xfId="5" applyNumberFormat="1" applyFont="1" applyBorder="1" applyAlignment="1">
      <alignment horizontal="center" vertical="center"/>
    </xf>
    <xf numFmtId="2" fontId="10" fillId="0" borderId="3" xfId="5" applyNumberFormat="1" applyFont="1" applyBorder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168" fontId="10" fillId="0" borderId="0" xfId="0" applyNumberFormat="1" applyFont="1"/>
    <xf numFmtId="0" fontId="12" fillId="0" borderId="0" xfId="0" applyFont="1" applyAlignment="1">
      <alignment vertical="center" wrapText="1"/>
    </xf>
    <xf numFmtId="168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8" fontId="10" fillId="0" borderId="0" xfId="5" applyNumberFormat="1" applyFont="1" applyAlignment="1">
      <alignment horizontal="left"/>
    </xf>
    <xf numFmtId="168" fontId="12" fillId="0" borderId="0" xfId="5" applyNumberFormat="1" applyFont="1"/>
    <xf numFmtId="0" fontId="10" fillId="0" borderId="0" xfId="5" applyFont="1"/>
    <xf numFmtId="168" fontId="10" fillId="0" borderId="0" xfId="5" applyNumberFormat="1" applyFont="1"/>
    <xf numFmtId="0" fontId="10" fillId="3" borderId="31" xfId="0" applyFont="1" applyFill="1" applyBorder="1" applyAlignment="1">
      <alignment vertical="center"/>
    </xf>
    <xf numFmtId="0" fontId="10" fillId="3" borderId="21" xfId="0" applyFont="1" applyFill="1" applyBorder="1" applyAlignment="1">
      <alignment vertical="center"/>
    </xf>
    <xf numFmtId="0" fontId="22" fillId="3" borderId="21" xfId="0" applyFont="1" applyFill="1" applyBorder="1" applyAlignment="1">
      <alignment horizontal="center" vertical="center"/>
    </xf>
    <xf numFmtId="0" fontId="10" fillId="3" borderId="21" xfId="0" applyFont="1" applyFill="1" applyBorder="1" applyAlignment="1">
      <alignment horizontal="center" vertical="center"/>
    </xf>
    <xf numFmtId="168" fontId="10" fillId="3" borderId="28" xfId="0" applyNumberFormat="1" applyFont="1" applyFill="1" applyBorder="1" applyAlignment="1">
      <alignment vertical="center"/>
    </xf>
    <xf numFmtId="168" fontId="10" fillId="3" borderId="31" xfId="0" applyNumberFormat="1" applyFont="1" applyFill="1" applyBorder="1" applyAlignment="1">
      <alignment vertical="center"/>
    </xf>
    <xf numFmtId="168" fontId="23" fillId="3" borderId="21" xfId="0" applyNumberFormat="1" applyFont="1" applyFill="1" applyBorder="1" applyAlignment="1">
      <alignment vertical="center"/>
    </xf>
    <xf numFmtId="168" fontId="10" fillId="3" borderId="21" xfId="0" applyNumberFormat="1" applyFont="1" applyFill="1" applyBorder="1" applyAlignment="1">
      <alignment vertical="center"/>
    </xf>
    <xf numFmtId="10" fontId="10" fillId="3" borderId="21" xfId="0" applyNumberFormat="1" applyFont="1" applyFill="1" applyBorder="1" applyAlignment="1">
      <alignment vertical="center"/>
    </xf>
    <xf numFmtId="0" fontId="12" fillId="3" borderId="27" xfId="0" applyFont="1" applyFill="1" applyBorder="1" applyAlignment="1" applyProtection="1">
      <alignment vertical="center"/>
      <protection locked="0"/>
    </xf>
    <xf numFmtId="0" fontId="12" fillId="3" borderId="22" xfId="0" applyFont="1" applyFill="1" applyBorder="1" applyAlignment="1" applyProtection="1">
      <alignment vertical="center"/>
      <protection locked="0"/>
    </xf>
    <xf numFmtId="0" fontId="12" fillId="3" borderId="22" xfId="0" applyFont="1" applyFill="1" applyBorder="1" applyAlignment="1" applyProtection="1">
      <alignment horizontal="center" vertical="center"/>
      <protection locked="0"/>
    </xf>
    <xf numFmtId="168" fontId="12" fillId="3" borderId="30" xfId="0" applyNumberFormat="1" applyFont="1" applyFill="1" applyBorder="1" applyAlignment="1" applyProtection="1">
      <alignment vertical="center"/>
      <protection locked="0"/>
    </xf>
    <xf numFmtId="168" fontId="12" fillId="3" borderId="27" xfId="0" applyNumberFormat="1" applyFont="1" applyFill="1" applyBorder="1" applyAlignment="1" applyProtection="1">
      <alignment vertical="center"/>
      <protection locked="0"/>
    </xf>
    <xf numFmtId="168" fontId="12" fillId="3" borderId="22" xfId="0" applyNumberFormat="1" applyFont="1" applyFill="1" applyBorder="1" applyAlignment="1" applyProtection="1">
      <alignment vertical="center"/>
      <protection locked="0"/>
    </xf>
    <xf numFmtId="168" fontId="24" fillId="3" borderId="22" xfId="0" applyNumberFormat="1" applyFont="1" applyFill="1" applyBorder="1" applyAlignment="1" applyProtection="1">
      <alignment vertical="center"/>
      <protection locked="0"/>
    </xf>
    <xf numFmtId="0" fontId="22" fillId="3" borderId="22" xfId="0" applyFont="1" applyFill="1" applyBorder="1" applyAlignment="1" applyProtection="1">
      <alignment vertical="center"/>
      <protection locked="0"/>
    </xf>
    <xf numFmtId="168" fontId="22" fillId="3" borderId="30" xfId="0" applyNumberFormat="1" applyFont="1" applyFill="1" applyBorder="1" applyAlignment="1" applyProtection="1">
      <alignment vertical="center"/>
      <protection locked="0"/>
    </xf>
    <xf numFmtId="0" fontId="22" fillId="3" borderId="28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left" vertical="center"/>
    </xf>
    <xf numFmtId="0" fontId="10" fillId="3" borderId="28" xfId="0" applyFont="1" applyFill="1" applyBorder="1" applyAlignment="1">
      <alignment vertical="center"/>
    </xf>
    <xf numFmtId="0" fontId="12" fillId="3" borderId="27" xfId="0" applyFont="1" applyFill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0" fontId="12" fillId="3" borderId="30" xfId="0" applyFont="1" applyFill="1" applyBorder="1" applyAlignment="1">
      <alignment horizontal="center" vertical="center"/>
    </xf>
    <xf numFmtId="168" fontId="10" fillId="3" borderId="22" xfId="0" applyNumberFormat="1" applyFont="1" applyFill="1" applyBorder="1" applyAlignment="1">
      <alignment vertical="center"/>
    </xf>
    <xf numFmtId="0" fontId="10" fillId="3" borderId="22" xfId="0" applyFont="1" applyFill="1" applyBorder="1" applyAlignment="1">
      <alignment vertical="center"/>
    </xf>
    <xf numFmtId="0" fontId="10" fillId="3" borderId="30" xfId="0" applyFont="1" applyFill="1" applyBorder="1" applyAlignment="1">
      <alignment vertical="center"/>
    </xf>
    <xf numFmtId="0" fontId="10" fillId="3" borderId="28" xfId="0" applyFont="1" applyFill="1" applyBorder="1" applyAlignment="1">
      <alignment horizontal="center" vertical="center"/>
    </xf>
    <xf numFmtId="0" fontId="12" fillId="3" borderId="27" xfId="0" applyFont="1" applyFill="1" applyBorder="1" applyAlignment="1" applyProtection="1">
      <alignment horizontal="left" vertical="center"/>
      <protection locked="0"/>
    </xf>
    <xf numFmtId="0" fontId="12" fillId="3" borderId="30" xfId="0" applyFont="1" applyFill="1" applyBorder="1" applyAlignment="1" applyProtection="1">
      <alignment vertical="center"/>
      <protection locked="0"/>
    </xf>
    <xf numFmtId="0" fontId="12" fillId="3" borderId="30" xfId="0" applyFont="1" applyFill="1" applyBorder="1" applyAlignment="1" applyProtection="1">
      <alignment horizontal="center" vertical="center"/>
      <protection locked="0"/>
    </xf>
    <xf numFmtId="168" fontId="12" fillId="3" borderId="0" xfId="0" applyNumberFormat="1" applyFont="1" applyFill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12" fillId="3" borderId="2" xfId="0" applyFont="1" applyFill="1" applyBorder="1" applyAlignment="1">
      <alignment horizontal="center" vertical="center" wrapText="1"/>
    </xf>
    <xf numFmtId="10" fontId="12" fillId="0" borderId="23" xfId="3" applyNumberFormat="1" applyFont="1" applyBorder="1" applyAlignment="1" applyProtection="1">
      <alignment horizontal="center" vertical="center"/>
      <protection hidden="1"/>
    </xf>
    <xf numFmtId="173" fontId="12" fillId="3" borderId="27" xfId="1" applyNumberFormat="1" applyFont="1" applyFill="1" applyBorder="1" applyAlignment="1" applyProtection="1">
      <alignment horizontal="center" vertical="center" wrapText="1"/>
    </xf>
    <xf numFmtId="168" fontId="12" fillId="8" borderId="3" xfId="1" applyNumberFormat="1" applyFont="1" applyFill="1" applyBorder="1" applyAlignment="1" applyProtection="1">
      <alignment horizontal="center" vertical="center" wrapText="1"/>
    </xf>
    <xf numFmtId="10" fontId="12" fillId="8" borderId="3" xfId="3" applyNumberFormat="1" applyFont="1" applyFill="1" applyBorder="1" applyAlignment="1" applyProtection="1">
      <alignment horizontal="center" vertical="center"/>
      <protection hidden="1"/>
    </xf>
    <xf numFmtId="168" fontId="12" fillId="9" borderId="3" xfId="1" applyNumberFormat="1" applyFont="1" applyFill="1" applyBorder="1" applyAlignment="1" applyProtection="1">
      <alignment horizontal="center" vertical="center" wrapText="1"/>
    </xf>
    <xf numFmtId="10" fontId="12" fillId="9" borderId="3" xfId="3" applyNumberFormat="1" applyFont="1" applyFill="1" applyBorder="1" applyAlignment="1" applyProtection="1">
      <alignment horizontal="center" vertical="center"/>
      <protection hidden="1"/>
    </xf>
    <xf numFmtId="168" fontId="12" fillId="10" borderId="3" xfId="1" applyNumberFormat="1" applyFont="1" applyFill="1" applyBorder="1" applyAlignment="1" applyProtection="1">
      <alignment horizontal="center" vertical="center" wrapText="1"/>
    </xf>
    <xf numFmtId="10" fontId="12" fillId="10" borderId="3" xfId="3" applyNumberFormat="1" applyFont="1" applyFill="1" applyBorder="1" applyAlignment="1" applyProtection="1">
      <alignment horizontal="center" vertical="center"/>
      <protection hidden="1"/>
    </xf>
    <xf numFmtId="168" fontId="12" fillId="11" borderId="3" xfId="1" applyNumberFormat="1" applyFont="1" applyFill="1" applyBorder="1" applyAlignment="1" applyProtection="1">
      <alignment horizontal="center" vertical="center" wrapText="1"/>
    </xf>
    <xf numFmtId="10" fontId="12" fillId="11" borderId="3" xfId="3" applyNumberFormat="1" applyFont="1" applyFill="1" applyBorder="1" applyAlignment="1" applyProtection="1">
      <alignment horizontal="center" vertical="center"/>
      <protection hidden="1"/>
    </xf>
    <xf numFmtId="168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0" fontId="10" fillId="0" borderId="23" xfId="3" applyNumberFormat="1" applyFont="1" applyBorder="1" applyAlignment="1" applyProtection="1">
      <alignment horizontal="center" vertical="center"/>
      <protection hidden="1"/>
    </xf>
    <xf numFmtId="173" fontId="10" fillId="0" borderId="2" xfId="1" applyNumberFormat="1" applyFont="1" applyBorder="1" applyAlignment="1" applyProtection="1">
      <alignment horizontal="center" vertical="center"/>
      <protection locked="0" hidden="1"/>
    </xf>
    <xf numFmtId="168" fontId="10" fillId="8" borderId="2" xfId="1" applyNumberFormat="1" applyFont="1" applyFill="1" applyBorder="1" applyAlignment="1" applyProtection="1">
      <alignment horizontal="center" vertical="center"/>
      <protection locked="0"/>
    </xf>
    <xf numFmtId="10" fontId="10" fillId="8" borderId="2" xfId="3" applyNumberFormat="1" applyFont="1" applyFill="1" applyBorder="1" applyAlignment="1" applyProtection="1">
      <alignment horizontal="center" vertical="center"/>
      <protection hidden="1"/>
    </xf>
    <xf numFmtId="168" fontId="10" fillId="9" borderId="2" xfId="1" applyNumberFormat="1" applyFont="1" applyFill="1" applyBorder="1" applyAlignment="1" applyProtection="1">
      <alignment horizontal="center" vertical="center"/>
      <protection locked="0"/>
    </xf>
    <xf numFmtId="10" fontId="10" fillId="9" borderId="2" xfId="3" applyNumberFormat="1" applyFont="1" applyFill="1" applyBorder="1" applyAlignment="1" applyProtection="1">
      <alignment horizontal="center" vertical="center"/>
      <protection hidden="1"/>
    </xf>
    <xf numFmtId="168" fontId="10" fillId="10" borderId="2" xfId="1" applyNumberFormat="1" applyFont="1" applyFill="1" applyBorder="1" applyAlignment="1" applyProtection="1">
      <alignment horizontal="center" vertical="center"/>
      <protection hidden="1"/>
    </xf>
    <xf numFmtId="10" fontId="10" fillId="10" borderId="2" xfId="3" applyNumberFormat="1" applyFont="1" applyFill="1" applyBorder="1" applyAlignment="1" applyProtection="1">
      <alignment horizontal="center" vertical="center"/>
      <protection hidden="1"/>
    </xf>
    <xf numFmtId="168" fontId="10" fillId="11" borderId="2" xfId="1" applyNumberFormat="1" applyFont="1" applyFill="1" applyBorder="1" applyAlignment="1" applyProtection="1">
      <alignment horizontal="center" vertical="center"/>
      <protection locked="0"/>
    </xf>
    <xf numFmtId="10" fontId="10" fillId="11" borderId="2" xfId="3" applyNumberFormat="1" applyFont="1" applyFill="1" applyBorder="1" applyAlignment="1" applyProtection="1">
      <alignment horizontal="center" vertical="center"/>
      <protection hidden="1"/>
    </xf>
    <xf numFmtId="168" fontId="10" fillId="8" borderId="3" xfId="1" applyNumberFormat="1" applyFont="1" applyFill="1" applyBorder="1" applyAlignment="1" applyProtection="1">
      <alignment horizontal="center" vertical="center"/>
      <protection locked="0"/>
    </xf>
    <xf numFmtId="10" fontId="10" fillId="8" borderId="3" xfId="3" applyNumberFormat="1" applyFont="1" applyFill="1" applyBorder="1" applyAlignment="1" applyProtection="1">
      <alignment horizontal="center" vertical="center"/>
      <protection hidden="1"/>
    </xf>
    <xf numFmtId="168" fontId="10" fillId="9" borderId="3" xfId="1" applyNumberFormat="1" applyFont="1" applyFill="1" applyBorder="1" applyAlignment="1" applyProtection="1">
      <alignment horizontal="center" vertical="center"/>
      <protection locked="0"/>
    </xf>
    <xf numFmtId="10" fontId="10" fillId="9" borderId="3" xfId="3" applyNumberFormat="1" applyFont="1" applyFill="1" applyBorder="1" applyAlignment="1" applyProtection="1">
      <alignment horizontal="center" vertical="center"/>
      <protection hidden="1"/>
    </xf>
    <xf numFmtId="168" fontId="10" fillId="10" borderId="3" xfId="1" applyNumberFormat="1" applyFont="1" applyFill="1" applyBorder="1" applyAlignment="1" applyProtection="1">
      <alignment horizontal="center" vertical="center"/>
      <protection hidden="1"/>
    </xf>
    <xf numFmtId="10" fontId="10" fillId="10" borderId="3" xfId="3" applyNumberFormat="1" applyFont="1" applyFill="1" applyBorder="1" applyAlignment="1" applyProtection="1">
      <alignment horizontal="center" vertical="center"/>
      <protection hidden="1"/>
    </xf>
    <xf numFmtId="168" fontId="10" fillId="11" borderId="3" xfId="1" applyNumberFormat="1" applyFont="1" applyFill="1" applyBorder="1" applyAlignment="1" applyProtection="1">
      <alignment horizontal="center" vertical="center"/>
      <protection locked="0"/>
    </xf>
    <xf numFmtId="10" fontId="10" fillId="11" borderId="3" xfId="3" applyNumberFormat="1" applyFont="1" applyFill="1" applyBorder="1" applyAlignment="1" applyProtection="1">
      <alignment horizontal="center" vertical="center"/>
      <protection hidden="1"/>
    </xf>
    <xf numFmtId="4" fontId="10" fillId="0" borderId="3" xfId="0" applyNumberFormat="1" applyFont="1" applyBorder="1" applyAlignment="1" applyProtection="1">
      <alignment horizontal="center" vertical="center"/>
      <protection hidden="1"/>
    </xf>
    <xf numFmtId="173" fontId="12" fillId="0" borderId="26" xfId="1" applyNumberFormat="1" applyFont="1" applyBorder="1" applyAlignment="1" applyProtection="1">
      <alignment horizontal="center" vertical="center"/>
      <protection hidden="1"/>
    </xf>
    <xf numFmtId="168" fontId="12" fillId="8" borderId="3" xfId="2" applyNumberFormat="1" applyFont="1" applyFill="1" applyBorder="1" applyAlignment="1" applyProtection="1">
      <alignment horizontal="center" vertical="center"/>
      <protection hidden="1"/>
    </xf>
    <xf numFmtId="168" fontId="12" fillId="9" borderId="3" xfId="2" applyNumberFormat="1" applyFont="1" applyFill="1" applyBorder="1" applyAlignment="1" applyProtection="1">
      <alignment horizontal="center" vertical="center"/>
      <protection locked="0"/>
    </xf>
    <xf numFmtId="10" fontId="12" fillId="9" borderId="23" xfId="3" applyNumberFormat="1" applyFont="1" applyFill="1" applyBorder="1" applyAlignment="1" applyProtection="1">
      <alignment horizontal="center" vertical="center"/>
      <protection hidden="1"/>
    </xf>
    <xf numFmtId="168" fontId="12" fillId="10" borderId="3" xfId="2" applyNumberFormat="1" applyFont="1" applyFill="1" applyBorder="1" applyAlignment="1" applyProtection="1">
      <alignment horizontal="center" vertical="center"/>
      <protection hidden="1"/>
    </xf>
    <xf numFmtId="10" fontId="12" fillId="10" borderId="23" xfId="3" applyNumberFormat="1" applyFont="1" applyFill="1" applyBorder="1" applyAlignment="1" applyProtection="1">
      <alignment horizontal="center" vertical="center"/>
      <protection hidden="1"/>
    </xf>
    <xf numFmtId="168" fontId="12" fillId="11" borderId="3" xfId="2" applyNumberFormat="1" applyFont="1" applyFill="1" applyBorder="1" applyAlignment="1" applyProtection="1">
      <alignment horizontal="center" vertical="center"/>
      <protection locked="0"/>
    </xf>
    <xf numFmtId="10" fontId="12" fillId="11" borderId="23" xfId="3" applyNumberFormat="1" applyFont="1" applyFill="1" applyBorder="1" applyAlignment="1" applyProtection="1">
      <alignment horizontal="center" vertical="center"/>
      <protection hidden="1"/>
    </xf>
    <xf numFmtId="10" fontId="10" fillId="0" borderId="3" xfId="3" applyNumberFormat="1" applyFont="1" applyBorder="1" applyAlignment="1" applyProtection="1">
      <alignment horizontal="center" vertical="center"/>
      <protection hidden="1"/>
    </xf>
    <xf numFmtId="4" fontId="10" fillId="12" borderId="26" xfId="1" applyNumberFormat="1" applyFont="1" applyFill="1" applyBorder="1" applyAlignment="1" applyProtection="1">
      <alignment horizontal="center" vertical="center"/>
      <protection hidden="1"/>
    </xf>
    <xf numFmtId="168" fontId="12" fillId="9" borderId="3" xfId="2" applyNumberFormat="1" applyFont="1" applyFill="1" applyBorder="1" applyAlignment="1" applyProtection="1">
      <alignment horizontal="center" vertical="center"/>
      <protection hidden="1"/>
    </xf>
    <xf numFmtId="168" fontId="12" fillId="11" borderId="3" xfId="2" applyNumberFormat="1" applyFont="1" applyFill="1" applyBorder="1" applyAlignment="1" applyProtection="1">
      <alignment horizontal="center" vertical="center"/>
      <protection hidden="1"/>
    </xf>
    <xf numFmtId="4" fontId="10" fillId="0" borderId="0" xfId="0" applyNumberFormat="1" applyFont="1"/>
    <xf numFmtId="168" fontId="15" fillId="0" borderId="0" xfId="0" applyNumberFormat="1" applyFont="1"/>
    <xf numFmtId="0" fontId="15" fillId="0" borderId="0" xfId="0" applyFont="1"/>
    <xf numFmtId="168" fontId="10" fillId="0" borderId="0" xfId="0" applyNumberFormat="1" applyFont="1" applyAlignment="1">
      <alignment horizontal="right"/>
    </xf>
    <xf numFmtId="0" fontId="13" fillId="0" borderId="0" xfId="5" applyFont="1" applyAlignment="1">
      <alignment vertical="top"/>
    </xf>
    <xf numFmtId="0" fontId="25" fillId="0" borderId="0" xfId="5" applyFont="1" applyAlignment="1">
      <alignment horizontal="left" vertical="top"/>
    </xf>
    <xf numFmtId="0" fontId="25" fillId="0" borderId="0" xfId="5" applyFont="1" applyAlignment="1">
      <alignment horizontal="left" vertical="top" wrapText="1"/>
    </xf>
    <xf numFmtId="0" fontId="25" fillId="0" borderId="0" xfId="5" applyFont="1" applyAlignment="1">
      <alignment horizontal="center" vertical="top"/>
    </xf>
    <xf numFmtId="171" fontId="25" fillId="0" borderId="0" xfId="5" applyNumberFormat="1" applyFont="1" applyAlignment="1">
      <alignment horizontal="right" vertical="top"/>
    </xf>
    <xf numFmtId="170" fontId="25" fillId="0" borderId="0" xfId="5" applyNumberFormat="1" applyFont="1" applyAlignment="1">
      <alignment horizontal="center" vertical="top"/>
    </xf>
    <xf numFmtId="170" fontId="25" fillId="0" borderId="0" xfId="5" applyNumberFormat="1" applyFont="1" applyAlignment="1">
      <alignment horizontal="right" vertical="top"/>
    </xf>
    <xf numFmtId="0" fontId="25" fillId="0" borderId="0" xfId="5" applyFont="1" applyAlignment="1">
      <alignment vertical="top"/>
    </xf>
    <xf numFmtId="0" fontId="26" fillId="0" borderId="32" xfId="5" applyFont="1" applyBorder="1" applyAlignment="1">
      <alignment vertical="top"/>
    </xf>
    <xf numFmtId="0" fontId="26" fillId="0" borderId="34" xfId="5" applyFont="1" applyBorder="1" applyAlignment="1">
      <alignment vertical="top"/>
    </xf>
    <xf numFmtId="0" fontId="27" fillId="0" borderId="35" xfId="5" applyFont="1" applyBorder="1" applyAlignment="1">
      <alignment horizontal="left" vertical="top"/>
    </xf>
    <xf numFmtId="0" fontId="27" fillId="0" borderId="15" xfId="5" applyFont="1" applyBorder="1" applyAlignment="1">
      <alignment horizontal="left" vertical="top"/>
    </xf>
    <xf numFmtId="0" fontId="25" fillId="0" borderId="37" xfId="5" applyFont="1" applyBorder="1" applyAlignment="1">
      <alignment vertical="top"/>
    </xf>
    <xf numFmtId="0" fontId="27" fillId="0" borderId="0" xfId="5" applyFont="1" applyAlignment="1">
      <alignment vertical="top"/>
    </xf>
    <xf numFmtId="0" fontId="27" fillId="0" borderId="38" xfId="5" applyFont="1" applyBorder="1" applyAlignment="1">
      <alignment horizontal="left" vertical="top"/>
    </xf>
    <xf numFmtId="0" fontId="27" fillId="0" borderId="17" xfId="5" applyFont="1" applyBorder="1" applyAlignment="1">
      <alignment horizontal="left" vertical="top" wrapText="1"/>
    </xf>
    <xf numFmtId="0" fontId="27" fillId="0" borderId="17" xfId="5" applyFont="1" applyBorder="1" applyAlignment="1">
      <alignment horizontal="center" vertical="top"/>
    </xf>
    <xf numFmtId="49" fontId="27" fillId="0" borderId="39" xfId="5" applyNumberFormat="1" applyFont="1" applyBorder="1" applyAlignment="1">
      <alignment horizontal="center" vertical="top"/>
    </xf>
    <xf numFmtId="0" fontId="27" fillId="0" borderId="37" xfId="5" applyFont="1" applyBorder="1" applyAlignment="1">
      <alignment vertical="top"/>
    </xf>
    <xf numFmtId="0" fontId="27" fillId="0" borderId="17" xfId="5" applyFont="1" applyBorder="1" applyAlignment="1">
      <alignment horizontal="right" vertical="top"/>
    </xf>
    <xf numFmtId="0" fontId="27" fillId="0" borderId="17" xfId="5" applyFont="1" applyBorder="1" applyAlignment="1">
      <alignment horizontal="left" vertical="top"/>
    </xf>
    <xf numFmtId="0" fontId="27" fillId="0" borderId="17" xfId="5" applyFont="1" applyBorder="1" applyAlignment="1">
      <alignment horizontal="center" vertical="top" wrapText="1"/>
    </xf>
    <xf numFmtId="170" fontId="28" fillId="0" borderId="40" xfId="5" applyNumberFormat="1" applyFont="1" applyBorder="1" applyAlignment="1">
      <alignment vertical="top"/>
    </xf>
    <xf numFmtId="0" fontId="28" fillId="3" borderId="37" xfId="5" applyFont="1" applyFill="1" applyBorder="1" applyAlignment="1">
      <alignment vertical="top"/>
    </xf>
    <xf numFmtId="0" fontId="30" fillId="0" borderId="38" xfId="5" applyFont="1" applyBorder="1" applyAlignment="1">
      <alignment horizontal="center" vertical="top" wrapText="1"/>
    </xf>
    <xf numFmtId="0" fontId="30" fillId="0" borderId="17" xfId="5" applyFont="1" applyBorder="1" applyAlignment="1">
      <alignment horizontal="center" vertical="top" wrapText="1"/>
    </xf>
    <xf numFmtId="171" fontId="30" fillId="0" borderId="17" xfId="5" applyNumberFormat="1" applyFont="1" applyBorder="1" applyAlignment="1">
      <alignment horizontal="right" vertical="top" wrapText="1"/>
    </xf>
    <xf numFmtId="170" fontId="30" fillId="0" borderId="17" xfId="5" applyNumberFormat="1" applyFont="1" applyBorder="1" applyAlignment="1">
      <alignment horizontal="center" vertical="top" wrapText="1"/>
    </xf>
    <xf numFmtId="170" fontId="30" fillId="0" borderId="39" xfId="5" applyNumberFormat="1" applyFont="1" applyBorder="1" applyAlignment="1">
      <alignment horizontal="center" vertical="top" wrapText="1"/>
    </xf>
    <xf numFmtId="0" fontId="25" fillId="0" borderId="37" xfId="5" applyFont="1" applyBorder="1" applyAlignment="1">
      <alignment horizontal="center" vertical="top" wrapText="1"/>
    </xf>
    <xf numFmtId="0" fontId="25" fillId="0" borderId="0" xfId="5" applyFont="1" applyAlignment="1">
      <alignment vertical="top" wrapText="1"/>
    </xf>
    <xf numFmtId="0" fontId="31" fillId="0" borderId="17" xfId="5" applyFont="1" applyBorder="1" applyAlignment="1">
      <alignment horizontal="center" vertical="top" wrapText="1"/>
    </xf>
    <xf numFmtId="0" fontId="30" fillId="0" borderId="17" xfId="5" applyFont="1" applyBorder="1" applyAlignment="1">
      <alignment horizontal="left" vertical="top"/>
    </xf>
    <xf numFmtId="0" fontId="30" fillId="0" borderId="17" xfId="5" applyFont="1" applyBorder="1" applyAlignment="1">
      <alignment horizontal="center" vertical="top"/>
    </xf>
    <xf numFmtId="0" fontId="30" fillId="0" borderId="18" xfId="5" applyFont="1" applyBorder="1" applyAlignment="1">
      <alignment horizontal="center" vertical="top"/>
    </xf>
    <xf numFmtId="4" fontId="30" fillId="0" borderId="39" xfId="5" applyNumberFormat="1" applyFont="1" applyBorder="1" applyAlignment="1">
      <alignment horizontal="right" vertical="top"/>
    </xf>
    <xf numFmtId="10" fontId="27" fillId="0" borderId="32" xfId="14" applyNumberFormat="1" applyFont="1" applyBorder="1" applyAlignment="1" applyProtection="1">
      <alignment vertical="top"/>
    </xf>
    <xf numFmtId="0" fontId="30" fillId="0" borderId="17" xfId="5" applyFont="1" applyBorder="1" applyAlignment="1">
      <alignment horizontal="right" vertical="top"/>
    </xf>
    <xf numFmtId="0" fontId="31" fillId="0" borderId="38" xfId="5" applyFont="1" applyBorder="1" applyAlignment="1">
      <alignment horizontal="center" vertical="top" wrapText="1"/>
    </xf>
    <xf numFmtId="0" fontId="31" fillId="0" borderId="17" xfId="5" applyFont="1" applyBorder="1" applyAlignment="1">
      <alignment horizontal="left" vertical="top"/>
    </xf>
    <xf numFmtId="0" fontId="31" fillId="0" borderId="17" xfId="5" applyFont="1" applyBorder="1" applyAlignment="1">
      <alignment horizontal="center" vertical="top"/>
    </xf>
    <xf numFmtId="4" fontId="31" fillId="0" borderId="17" xfId="5" applyNumberFormat="1" applyFont="1" applyBorder="1" applyAlignment="1">
      <alignment horizontal="right" vertical="top"/>
    </xf>
    <xf numFmtId="4" fontId="31" fillId="0" borderId="17" xfId="5" applyNumberFormat="1" applyFont="1" applyBorder="1" applyAlignment="1">
      <alignment horizontal="center" vertical="top"/>
    </xf>
    <xf numFmtId="4" fontId="31" fillId="0" borderId="18" xfId="5" applyNumberFormat="1" applyFont="1" applyBorder="1" applyAlignment="1">
      <alignment horizontal="center" vertical="top"/>
    </xf>
    <xf numFmtId="4" fontId="31" fillId="0" borderId="39" xfId="5" applyNumberFormat="1" applyFont="1" applyBorder="1" applyAlignment="1">
      <alignment horizontal="right" vertical="top"/>
    </xf>
    <xf numFmtId="10" fontId="25" fillId="0" borderId="32" xfId="14" applyNumberFormat="1" applyFont="1" applyBorder="1" applyAlignment="1" applyProtection="1">
      <alignment vertical="top"/>
    </xf>
    <xf numFmtId="0" fontId="31" fillId="0" borderId="17" xfId="5" applyFont="1" applyBorder="1" applyAlignment="1">
      <alignment horizontal="left" vertical="top" wrapText="1"/>
    </xf>
    <xf numFmtId="10" fontId="25" fillId="0" borderId="0" xfId="14" applyNumberFormat="1" applyFont="1" applyBorder="1" applyAlignment="1" applyProtection="1">
      <alignment vertical="top"/>
    </xf>
    <xf numFmtId="4" fontId="25" fillId="0" borderId="0" xfId="5" applyNumberFormat="1" applyFont="1" applyAlignment="1">
      <alignment horizontal="left" vertical="top"/>
    </xf>
    <xf numFmtId="0" fontId="30" fillId="0" borderId="17" xfId="5" applyFont="1" applyBorder="1" applyAlignment="1">
      <alignment horizontal="left" vertical="top" wrapText="1"/>
    </xf>
    <xf numFmtId="10" fontId="27" fillId="0" borderId="41" xfId="14" applyNumberFormat="1" applyFont="1" applyBorder="1" applyAlignment="1" applyProtection="1">
      <alignment vertical="top"/>
    </xf>
    <xf numFmtId="9" fontId="30" fillId="0" borderId="37" xfId="5" applyNumberFormat="1" applyFont="1" applyBorder="1" applyAlignment="1">
      <alignment horizontal="right" vertical="top"/>
    </xf>
    <xf numFmtId="4" fontId="25" fillId="0" borderId="0" xfId="5" applyNumberFormat="1" applyFont="1" applyAlignment="1">
      <alignment vertical="top"/>
    </xf>
    <xf numFmtId="4" fontId="32" fillId="0" borderId="0" xfId="5" applyNumberFormat="1" applyFont="1" applyAlignment="1">
      <alignment horizontal="right" vertical="top"/>
    </xf>
    <xf numFmtId="2" fontId="31" fillId="0" borderId="17" xfId="5" applyNumberFormat="1" applyFont="1" applyBorder="1" applyAlignment="1">
      <alignment horizontal="right" vertical="top"/>
    </xf>
    <xf numFmtId="2" fontId="31" fillId="0" borderId="17" xfId="5" applyNumberFormat="1" applyFont="1" applyBorder="1" applyAlignment="1">
      <alignment horizontal="center" vertical="top"/>
    </xf>
    <xf numFmtId="4" fontId="30" fillId="0" borderId="44" xfId="5" applyNumberFormat="1" applyFont="1" applyBorder="1" applyAlignment="1">
      <alignment horizontal="right" vertical="top"/>
    </xf>
    <xf numFmtId="4" fontId="30" fillId="0" borderId="45" xfId="5" applyNumberFormat="1" applyFont="1" applyBorder="1" applyAlignment="1">
      <alignment horizontal="right" vertical="top"/>
    </xf>
    <xf numFmtId="0" fontId="33" fillId="0" borderId="0" xfId="7" applyFont="1"/>
    <xf numFmtId="0" fontId="35" fillId="0" borderId="0" xfId="7" applyFont="1"/>
    <xf numFmtId="2" fontId="33" fillId="0" borderId="0" xfId="7" applyNumberFormat="1" applyFont="1"/>
    <xf numFmtId="0" fontId="33" fillId="0" borderId="0" xfId="7" applyFont="1" applyAlignment="1">
      <alignment horizontal="center"/>
    </xf>
    <xf numFmtId="2" fontId="35" fillId="0" borderId="0" xfId="7" applyNumberFormat="1" applyFont="1"/>
    <xf numFmtId="0" fontId="35" fillId="0" borderId="0" xfId="7" applyFont="1" applyAlignment="1">
      <alignment horizontal="center"/>
    </xf>
    <xf numFmtId="2" fontId="33" fillId="0" borderId="0" xfId="7" applyNumberFormat="1" applyFont="1" applyAlignment="1">
      <alignment horizontal="center"/>
    </xf>
    <xf numFmtId="0" fontId="35" fillId="0" borderId="3" xfId="7" applyFont="1" applyBorder="1" applyAlignment="1">
      <alignment horizontal="center" vertical="center"/>
    </xf>
    <xf numFmtId="0" fontId="35" fillId="0" borderId="3" xfId="7" applyFont="1" applyBorder="1" applyAlignment="1">
      <alignment horizontal="center" vertical="center" wrapText="1"/>
    </xf>
    <xf numFmtId="0" fontId="35" fillId="0" borderId="3" xfId="7" applyFont="1" applyBorder="1" applyAlignment="1">
      <alignment vertical="center"/>
    </xf>
    <xf numFmtId="0" fontId="33" fillId="0" borderId="0" xfId="7" applyFont="1" applyAlignment="1">
      <alignment horizontal="center" wrapText="1"/>
    </xf>
    <xf numFmtId="0" fontId="35" fillId="0" borderId="26" xfId="7" applyFont="1" applyBorder="1" applyAlignment="1">
      <alignment horizontal="center"/>
    </xf>
    <xf numFmtId="0" fontId="33" fillId="0" borderId="46" xfId="7" applyFont="1" applyBorder="1" applyAlignment="1">
      <alignment horizontal="center" wrapText="1"/>
    </xf>
    <xf numFmtId="0" fontId="33" fillId="0" borderId="46" xfId="7" applyFont="1" applyBorder="1"/>
    <xf numFmtId="2" fontId="35" fillId="0" borderId="46" xfId="7" applyNumberFormat="1" applyFont="1" applyBorder="1" applyAlignment="1">
      <alignment horizontal="center" wrapText="1"/>
    </xf>
    <xf numFmtId="2" fontId="35" fillId="0" borderId="25" xfId="7" applyNumberFormat="1" applyFont="1" applyBorder="1" applyAlignment="1">
      <alignment horizontal="center" wrapText="1"/>
    </xf>
    <xf numFmtId="174" fontId="33" fillId="0" borderId="0" xfId="7" applyNumberFormat="1" applyFont="1" applyAlignment="1">
      <alignment horizontal="center" wrapText="1"/>
    </xf>
    <xf numFmtId="174" fontId="33" fillId="0" borderId="0" xfId="7" applyNumberFormat="1" applyFont="1" applyAlignment="1">
      <alignment horizontal="center"/>
    </xf>
    <xf numFmtId="4" fontId="35" fillId="0" borderId="0" xfId="7" applyNumberFormat="1" applyFont="1" applyAlignment="1">
      <alignment horizontal="center"/>
    </xf>
    <xf numFmtId="0" fontId="33" fillId="0" borderId="0" xfId="7" applyFont="1" applyAlignment="1">
      <alignment vertical="center"/>
    </xf>
    <xf numFmtId="4" fontId="33" fillId="0" borderId="0" xfId="7" applyNumberFormat="1" applyFont="1"/>
    <xf numFmtId="4" fontId="35" fillId="0" borderId="0" xfId="7" applyNumberFormat="1" applyFont="1"/>
    <xf numFmtId="2" fontId="35" fillId="0" borderId="0" xfId="7" applyNumberFormat="1" applyFont="1" applyAlignment="1">
      <alignment horizontal="center"/>
    </xf>
    <xf numFmtId="0" fontId="33" fillId="0" borderId="0" xfId="7" applyFont="1" applyAlignment="1">
      <alignment vertical="top"/>
    </xf>
    <xf numFmtId="0" fontId="33" fillId="0" borderId="0" xfId="7" applyFont="1" applyAlignment="1">
      <alignment horizontal="left" wrapText="1"/>
    </xf>
    <xf numFmtId="0" fontId="36" fillId="0" borderId="0" xfId="7" applyFont="1" applyAlignment="1">
      <alignment horizontal="center"/>
    </xf>
    <xf numFmtId="4" fontId="33" fillId="0" borderId="0" xfId="7" applyNumberFormat="1" applyFont="1" applyAlignment="1">
      <alignment horizontal="center"/>
    </xf>
    <xf numFmtId="0" fontId="33" fillId="0" borderId="0" xfId="7" applyFont="1" applyAlignment="1">
      <alignment horizontal="left"/>
    </xf>
    <xf numFmtId="4" fontId="35" fillId="0" borderId="0" xfId="7" applyNumberFormat="1" applyFont="1" applyAlignment="1">
      <alignment horizontal="right"/>
    </xf>
    <xf numFmtId="0" fontId="35" fillId="0" borderId="0" xfId="7" applyFont="1" applyAlignment="1">
      <alignment horizontal="left"/>
    </xf>
    <xf numFmtId="175" fontId="33" fillId="0" borderId="0" xfId="7" applyNumberFormat="1" applyFont="1"/>
    <xf numFmtId="2" fontId="33" fillId="0" borderId="0" xfId="7" applyNumberFormat="1" applyFont="1" applyAlignment="1">
      <alignment horizontal="right"/>
    </xf>
    <xf numFmtId="0" fontId="2" fillId="0" borderId="0" xfId="7"/>
    <xf numFmtId="0" fontId="2" fillId="0" borderId="0" xfId="7" applyAlignment="1">
      <alignment horizontal="center"/>
    </xf>
    <xf numFmtId="2" fontId="2" fillId="0" borderId="0" xfId="7" applyNumberFormat="1" applyAlignment="1">
      <alignment horizontal="center"/>
    </xf>
    <xf numFmtId="2" fontId="2" fillId="0" borderId="0" xfId="7" applyNumberFormat="1" applyFont="1"/>
    <xf numFmtId="0" fontId="37" fillId="0" borderId="0" xfId="7" applyFont="1" applyAlignment="1">
      <alignment horizontal="center"/>
    </xf>
    <xf numFmtId="2" fontId="37" fillId="0" borderId="0" xfId="7" applyNumberFormat="1" applyFont="1" applyAlignment="1">
      <alignment horizontal="center"/>
    </xf>
    <xf numFmtId="0" fontId="37" fillId="0" borderId="0" xfId="7" applyFont="1"/>
    <xf numFmtId="165" fontId="6" fillId="0" borderId="0" xfId="0" applyNumberFormat="1" applyFont="1" applyBorder="1" applyAlignment="1" applyProtection="1">
      <alignment horizontal="center" vertical="center"/>
      <protection locked="0"/>
    </xf>
    <xf numFmtId="2" fontId="5" fillId="3" borderId="0" xfId="8" applyNumberFormat="1" applyFont="1" applyFill="1" applyBorder="1" applyAlignment="1" applyProtection="1">
      <alignment horizontal="center" vertical="center"/>
      <protection locked="0"/>
    </xf>
    <xf numFmtId="2" fontId="6" fillId="4" borderId="22" xfId="0" applyNumberFormat="1" applyFont="1" applyFill="1" applyBorder="1" applyAlignment="1" applyProtection="1">
      <alignment horizontal="center" vertical="center"/>
      <protection locked="0"/>
    </xf>
    <xf numFmtId="4" fontId="6" fillId="4" borderId="2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4" fontId="6" fillId="3" borderId="17" xfId="0" applyNumberFormat="1" applyFont="1" applyFill="1" applyBorder="1" applyAlignment="1" applyProtection="1">
      <alignment vertical="center"/>
      <protection locked="0"/>
    </xf>
    <xf numFmtId="4" fontId="6" fillId="0" borderId="17" xfId="0" applyNumberFormat="1" applyFont="1" applyBorder="1" applyAlignment="1" applyProtection="1">
      <alignment vertical="center"/>
      <protection locked="0"/>
    </xf>
    <xf numFmtId="168" fontId="6" fillId="0" borderId="18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168" fontId="5" fillId="0" borderId="20" xfId="0" applyNumberFormat="1" applyFont="1" applyBorder="1" applyAlignment="1" applyProtection="1">
      <alignment horizontal="center" vertical="center"/>
      <protection locked="0"/>
    </xf>
    <xf numFmtId="4" fontId="5" fillId="0" borderId="20" xfId="0" applyNumberFormat="1" applyFont="1" applyBorder="1" applyAlignment="1" applyProtection="1">
      <alignment horizontal="center" vertical="center"/>
      <protection locked="0"/>
    </xf>
    <xf numFmtId="4" fontId="5" fillId="0" borderId="3" xfId="0" applyNumberFormat="1" applyFont="1" applyBorder="1" applyAlignment="1" applyProtection="1">
      <alignment horizontal="center" vertical="center"/>
      <protection locked="0"/>
    </xf>
    <xf numFmtId="168" fontId="5" fillId="0" borderId="3" xfId="0" applyNumberFormat="1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left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168" fontId="6" fillId="0" borderId="17" xfId="0" applyNumberFormat="1" applyFont="1" applyBorder="1" applyAlignment="1" applyProtection="1">
      <alignment horizontal="center" vertical="center"/>
      <protection locked="0"/>
    </xf>
    <xf numFmtId="4" fontId="6" fillId="0" borderId="14" xfId="0" applyNumberFormat="1" applyFont="1" applyBorder="1" applyAlignment="1" applyProtection="1">
      <alignment vertical="center"/>
      <protection locked="0"/>
    </xf>
    <xf numFmtId="4" fontId="6" fillId="0" borderId="15" xfId="0" applyNumberFormat="1" applyFont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4" fontId="6" fillId="0" borderId="14" xfId="0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right" vertical="center"/>
      <protection locked="0"/>
    </xf>
    <xf numFmtId="0" fontId="13" fillId="0" borderId="3" xfId="5" applyFont="1" applyBorder="1" applyAlignment="1">
      <alignment horizontal="left" vertical="top"/>
    </xf>
    <xf numFmtId="4" fontId="12" fillId="5" borderId="26" xfId="5" applyNumberFormat="1" applyFont="1" applyFill="1" applyBorder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0" fontId="13" fillId="5" borderId="3" xfId="5" applyFont="1" applyFill="1" applyBorder="1" applyAlignment="1">
      <alignment horizontal="left" vertical="center" wrapText="1"/>
    </xf>
    <xf numFmtId="0" fontId="13" fillId="0" borderId="3" xfId="5" applyFont="1" applyBorder="1" applyAlignment="1">
      <alignment vertical="top"/>
    </xf>
    <xf numFmtId="0" fontId="11" fillId="3" borderId="0" xfId="5" applyFont="1" applyFill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top"/>
    </xf>
    <xf numFmtId="0" fontId="12" fillId="0" borderId="2" xfId="5" applyFont="1" applyBorder="1" applyAlignment="1">
      <alignment horizontal="left" vertical="center" wrapText="1"/>
    </xf>
    <xf numFmtId="0" fontId="12" fillId="0" borderId="23" xfId="5" applyFont="1" applyBorder="1" applyAlignment="1">
      <alignment horizontal="left" vertical="center" wrapText="1"/>
    </xf>
    <xf numFmtId="0" fontId="12" fillId="0" borderId="24" xfId="5" applyFont="1" applyBorder="1" applyAlignment="1">
      <alignment horizontal="center" vertical="top" wrapText="1"/>
    </xf>
    <xf numFmtId="0" fontId="13" fillId="6" borderId="3" xfId="5" applyFont="1" applyFill="1" applyBorder="1" applyAlignment="1">
      <alignment horizontal="right" vertical="center"/>
    </xf>
    <xf numFmtId="0" fontId="13" fillId="6" borderId="26" xfId="5" applyFont="1" applyFill="1" applyBorder="1" applyAlignment="1">
      <alignment horizontal="left" vertical="center"/>
    </xf>
    <xf numFmtId="4" fontId="12" fillId="5" borderId="3" xfId="5" applyNumberFormat="1" applyFont="1" applyFill="1" applyBorder="1" applyAlignment="1">
      <alignment horizontal="right" vertical="center"/>
    </xf>
    <xf numFmtId="0" fontId="13" fillId="5" borderId="3" xfId="5" applyFont="1" applyFill="1" applyBorder="1" applyAlignment="1">
      <alignment horizontal="left" vertical="center"/>
    </xf>
    <xf numFmtId="0" fontId="12" fillId="0" borderId="24" xfId="5" applyFont="1" applyBorder="1" applyAlignment="1">
      <alignment horizontal="center" vertical="center" wrapText="1"/>
    </xf>
    <xf numFmtId="0" fontId="12" fillId="3" borderId="0" xfId="5" applyFont="1" applyFill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3" xfId="5" applyFont="1" applyBorder="1" applyAlignment="1">
      <alignment horizontal="left" vertical="center" wrapText="1"/>
    </xf>
    <xf numFmtId="168" fontId="12" fillId="3" borderId="25" xfId="5" applyNumberFormat="1" applyFont="1" applyFill="1" applyBorder="1" applyAlignment="1">
      <alignment horizontal="center" vertical="center"/>
    </xf>
    <xf numFmtId="168" fontId="12" fillId="3" borderId="28" xfId="5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14" fillId="0" borderId="2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 indent="9"/>
    </xf>
    <xf numFmtId="0" fontId="17" fillId="3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 indent="15"/>
    </xf>
    <xf numFmtId="168" fontId="12" fillId="0" borderId="3" xfId="1" applyNumberFormat="1" applyFont="1" applyBorder="1" applyAlignment="1" applyProtection="1">
      <alignment horizontal="center" vertical="center"/>
    </xf>
    <xf numFmtId="0" fontId="15" fillId="0" borderId="3" xfId="5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5" fillId="0" borderId="3" xfId="5" applyFont="1" applyBorder="1" applyAlignment="1">
      <alignment horizontal="center" vertical="center"/>
    </xf>
    <xf numFmtId="4" fontId="13" fillId="0" borderId="3" xfId="5" applyNumberFormat="1" applyFont="1" applyBorder="1" applyAlignment="1">
      <alignment horizontal="center" vertical="center"/>
    </xf>
    <xf numFmtId="0" fontId="19" fillId="3" borderId="22" xfId="5" applyFont="1" applyFill="1" applyBorder="1" applyAlignment="1">
      <alignment horizontal="center" vertical="center" wrapText="1"/>
    </xf>
    <xf numFmtId="0" fontId="20" fillId="0" borderId="3" xfId="5" applyFont="1" applyBorder="1" applyAlignment="1">
      <alignment horizontal="center" vertical="center"/>
    </xf>
    <xf numFmtId="0" fontId="12" fillId="0" borderId="3" xfId="0" applyFont="1" applyBorder="1" applyAlignment="1" applyProtection="1">
      <alignment horizontal="left" vertical="center"/>
      <protection hidden="1"/>
    </xf>
    <xf numFmtId="0" fontId="12" fillId="0" borderId="3" xfId="0" applyFont="1" applyBorder="1" applyAlignment="1">
      <alignment horizontal="left" vertical="center"/>
    </xf>
    <xf numFmtId="165" fontId="10" fillId="0" borderId="2" xfId="0" applyNumberFormat="1" applyFont="1" applyBorder="1" applyAlignment="1" applyProtection="1">
      <alignment horizontal="left" vertical="center" wrapText="1"/>
      <protection locked="0" hidden="1"/>
    </xf>
    <xf numFmtId="168" fontId="12" fillId="11" borderId="23" xfId="0" applyNumberFormat="1" applyFont="1" applyFill="1" applyBorder="1" applyAlignment="1">
      <alignment horizontal="center" vertical="center" wrapText="1"/>
    </xf>
    <xf numFmtId="0" fontId="12" fillId="11" borderId="23" xfId="0" applyFont="1" applyFill="1" applyBorder="1" applyAlignment="1" applyProtection="1">
      <alignment horizontal="center" vertical="center"/>
      <protection hidden="1"/>
    </xf>
    <xf numFmtId="0" fontId="12" fillId="3" borderId="3" xfId="0" applyFont="1" applyFill="1" applyBorder="1" applyAlignment="1">
      <alignment horizontal="left" vertical="center" wrapText="1"/>
    </xf>
    <xf numFmtId="168" fontId="12" fillId="9" borderId="23" xfId="0" applyNumberFormat="1" applyFont="1" applyFill="1" applyBorder="1" applyAlignment="1">
      <alignment horizontal="center" vertical="center" wrapText="1"/>
    </xf>
    <xf numFmtId="0" fontId="12" fillId="9" borderId="23" xfId="0" applyFont="1" applyFill="1" applyBorder="1" applyAlignment="1" applyProtection="1">
      <alignment horizontal="center" vertical="center"/>
      <protection hidden="1"/>
    </xf>
    <xf numFmtId="168" fontId="12" fillId="10" borderId="23" xfId="0" applyNumberFormat="1" applyFont="1" applyFill="1" applyBorder="1" applyAlignment="1">
      <alignment horizontal="center" vertical="center" wrapText="1"/>
    </xf>
    <xf numFmtId="0" fontId="12" fillId="10" borderId="23" xfId="0" applyFont="1" applyFill="1" applyBorder="1" applyAlignment="1" applyProtection="1">
      <alignment horizontal="center" vertical="center"/>
      <protection hidden="1"/>
    </xf>
    <xf numFmtId="0" fontId="10" fillId="3" borderId="31" xfId="0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27" xfId="0" applyFont="1" applyFill="1" applyBorder="1" applyAlignment="1" applyProtection="1">
      <alignment horizontal="left" vertical="center"/>
      <protection locked="0"/>
    </xf>
    <xf numFmtId="169" fontId="12" fillId="3" borderId="3" xfId="0" applyNumberFormat="1" applyFont="1" applyFill="1" applyBorder="1" applyAlignment="1" applyProtection="1">
      <alignment horizontal="center" vertical="center"/>
      <protection locked="0"/>
    </xf>
    <xf numFmtId="0" fontId="12" fillId="7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10" borderId="3" xfId="0" applyFont="1" applyFill="1" applyBorder="1" applyAlignment="1">
      <alignment horizontal="center" vertical="center" wrapText="1"/>
    </xf>
    <xf numFmtId="0" fontId="12" fillId="11" borderId="3" xfId="0" applyFont="1" applyFill="1" applyBorder="1" applyAlignment="1">
      <alignment horizontal="center" vertical="center" wrapText="1"/>
    </xf>
    <xf numFmtId="168" fontId="12" fillId="8" borderId="23" xfId="0" applyNumberFormat="1" applyFont="1" applyFill="1" applyBorder="1" applyAlignment="1">
      <alignment horizontal="center" vertical="center" wrapText="1"/>
    </xf>
    <xf numFmtId="0" fontId="12" fillId="8" borderId="23" xfId="0" applyFont="1" applyFill="1" applyBorder="1" applyAlignment="1" applyProtection="1">
      <alignment horizontal="center" vertical="center"/>
      <protection hidden="1"/>
    </xf>
    <xf numFmtId="0" fontId="21" fillId="0" borderId="0" xfId="0" applyFont="1" applyBorder="1" applyAlignment="1">
      <alignment horizontal="center" vertical="center" wrapText="1"/>
    </xf>
    <xf numFmtId="10" fontId="12" fillId="3" borderId="3" xfId="0" applyNumberFormat="1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left" vertical="center"/>
    </xf>
    <xf numFmtId="4" fontId="30" fillId="0" borderId="43" xfId="5" applyNumberFormat="1" applyFont="1" applyBorder="1" applyAlignment="1">
      <alignment horizontal="right" vertical="top"/>
    </xf>
    <xf numFmtId="0" fontId="30" fillId="0" borderId="17" xfId="5" applyFont="1" applyBorder="1" applyAlignment="1">
      <alignment horizontal="left" vertical="top"/>
    </xf>
    <xf numFmtId="0" fontId="30" fillId="0" borderId="17" xfId="5" applyFont="1" applyBorder="1" applyAlignment="1">
      <alignment horizontal="center" vertical="top"/>
    </xf>
    <xf numFmtId="0" fontId="30" fillId="0" borderId="42" xfId="5" applyFont="1" applyBorder="1" applyAlignment="1">
      <alignment horizontal="center" vertical="top" wrapText="1"/>
    </xf>
    <xf numFmtId="0" fontId="27" fillId="0" borderId="38" xfId="5" applyFont="1" applyBorder="1" applyAlignment="1">
      <alignment horizontal="left" vertical="top"/>
    </xf>
    <xf numFmtId="170" fontId="27" fillId="0" borderId="17" xfId="5" applyNumberFormat="1" applyFont="1" applyBorder="1" applyAlignment="1">
      <alignment horizontal="center" vertical="top"/>
    </xf>
    <xf numFmtId="170" fontId="27" fillId="0" borderId="18" xfId="5" applyNumberFormat="1" applyFont="1" applyBorder="1" applyAlignment="1">
      <alignment horizontal="center" vertical="top"/>
    </xf>
    <xf numFmtId="0" fontId="29" fillId="0" borderId="17" xfId="5" applyFont="1" applyBorder="1" applyAlignment="1">
      <alignment horizontal="center" vertical="top"/>
    </xf>
    <xf numFmtId="170" fontId="27" fillId="0" borderId="39" xfId="5" applyNumberFormat="1" applyFont="1" applyBorder="1" applyAlignment="1">
      <alignment horizontal="center" vertical="top"/>
    </xf>
    <xf numFmtId="0" fontId="25" fillId="0" borderId="0" xfId="5" applyFont="1" applyBorder="1" applyAlignment="1">
      <alignment horizontal="left" vertical="top"/>
    </xf>
    <xf numFmtId="0" fontId="26" fillId="0" borderId="0" xfId="5" applyFont="1" applyBorder="1" applyAlignment="1">
      <alignment horizontal="center" wrapText="1"/>
    </xf>
    <xf numFmtId="0" fontId="26" fillId="0" borderId="33" xfId="5" applyFont="1" applyBorder="1" applyAlignment="1">
      <alignment horizontal="center" vertical="top"/>
    </xf>
    <xf numFmtId="0" fontId="27" fillId="0" borderId="36" xfId="5" applyFont="1" applyBorder="1" applyAlignment="1">
      <alignment horizontal="left" vertical="top"/>
    </xf>
    <xf numFmtId="0" fontId="27" fillId="0" borderId="17" xfId="5" applyFont="1" applyBorder="1" applyAlignment="1">
      <alignment horizontal="left" vertical="top" wrapText="1"/>
    </xf>
    <xf numFmtId="0" fontId="27" fillId="0" borderId="17" xfId="5" applyFont="1" applyBorder="1" applyAlignment="1">
      <alignment horizontal="center" vertical="top"/>
    </xf>
    <xf numFmtId="0" fontId="35" fillId="0" borderId="0" xfId="7" applyFont="1" applyBorder="1" applyAlignment="1">
      <alignment horizontal="center"/>
    </xf>
    <xf numFmtId="0" fontId="33" fillId="0" borderId="0" xfId="7" applyFont="1" applyBorder="1" applyAlignment="1">
      <alignment horizontal="left" wrapText="1"/>
    </xf>
    <xf numFmtId="0" fontId="34" fillId="0" borderId="0" xfId="7" applyFont="1" applyBorder="1" applyAlignment="1">
      <alignment horizontal="center" wrapText="1"/>
    </xf>
    <xf numFmtId="0" fontId="33" fillId="0" borderId="0" xfId="7" applyFont="1" applyBorder="1" applyAlignment="1">
      <alignment horizontal="left" vertical="center" wrapText="1"/>
    </xf>
    <xf numFmtId="0" fontId="12" fillId="0" borderId="46" xfId="5" applyFont="1" applyBorder="1" applyAlignment="1">
      <alignment horizontal="center" vertical="center"/>
    </xf>
    <xf numFmtId="0" fontId="12" fillId="0" borderId="26" xfId="5" applyFont="1" applyBorder="1" applyAlignment="1">
      <alignment horizontal="center" vertical="center"/>
    </xf>
    <xf numFmtId="0" fontId="12" fillId="0" borderId="25" xfId="5" applyFont="1" applyBorder="1" applyAlignment="1">
      <alignment horizontal="center" vertical="center"/>
    </xf>
  </cellXfs>
  <cellStyles count="21">
    <cellStyle name="Moeda" xfId="2" builtinId="4"/>
    <cellStyle name="Moeda 2" xfId="4"/>
    <cellStyle name="Normal" xfId="0" builtinId="0"/>
    <cellStyle name="Normal 2" xfId="5"/>
    <cellStyle name="Normal 2 2" xfId="6"/>
    <cellStyle name="Normal 3" xfId="7"/>
    <cellStyle name="Normal_Plan1" xfId="8"/>
    <cellStyle name="Porcentagem" xfId="3" builtinId="5"/>
    <cellStyle name="Porcentagem 2" xfId="9"/>
    <cellStyle name="Porcentagem 2 2" xfId="10"/>
    <cellStyle name="Porcentagem 2 2 2" xfId="11"/>
    <cellStyle name="Porcentagem 2 3" xfId="12"/>
    <cellStyle name="Porcentagem 3" xfId="13"/>
    <cellStyle name="Separador de milhares 2" xfId="14"/>
    <cellStyle name="Separador de milhares 2 2" xfId="15"/>
    <cellStyle name="Separador de milhares 3" xfId="16"/>
    <cellStyle name="Separador de milhares 3 2" xfId="17"/>
    <cellStyle name="Vírgula" xfId="1" builtinId="3"/>
    <cellStyle name="Vírgula 2" xfId="18"/>
    <cellStyle name="Vírgula 2 2" xfId="19"/>
    <cellStyle name="Vírgula 3" xfId="2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DD9C3"/>
      <rgbColor rgb="FF808080"/>
      <rgbColor rgb="FF9999FF"/>
      <rgbColor rgb="FF993366"/>
      <rgbColor rgb="FFFFFFC0"/>
      <rgbColor rgb="FFDBEEF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3E3E3"/>
      <rgbColor rgb="FFEBF1DE"/>
      <rgbColor rgb="FFFFFF99"/>
      <rgbColor rgb="FFFDEADA"/>
      <rgbColor rgb="FFFF99CC"/>
      <rgbColor rgb="FFCC99FF"/>
      <rgbColor rgb="FFEFEFB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5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38160</xdr:colOff>
      <xdr:row>0</xdr:row>
      <xdr:rowOff>9360</xdr:rowOff>
    </xdr:from>
    <xdr:to>
      <xdr:col>6</xdr:col>
      <xdr:colOff>103680</xdr:colOff>
      <xdr:row>1</xdr:row>
      <xdr:rowOff>8280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8760" y="9360"/>
          <a:ext cx="668520" cy="1987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998280</xdr:colOff>
      <xdr:row>0</xdr:row>
      <xdr:rowOff>122040</xdr:rowOff>
    </xdr:from>
    <xdr:to>
      <xdr:col>4</xdr:col>
      <xdr:colOff>301680</xdr:colOff>
      <xdr:row>0</xdr:row>
      <xdr:rowOff>844560</xdr:rowOff>
    </xdr:to>
    <xdr:pic>
      <xdr:nvPicPr>
        <xdr:cNvPr id="2" name="rg_hi"/>
        <xdr:cNvPicPr/>
      </xdr:nvPicPr>
      <xdr:blipFill>
        <a:blip xmlns:r="http://schemas.openxmlformats.org/officeDocument/2006/relationships" r:embed="rId1"/>
        <a:stretch/>
      </xdr:blipFill>
      <xdr:spPr>
        <a:xfrm>
          <a:off x="6502320" y="122040"/>
          <a:ext cx="875520" cy="7225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352440</xdr:colOff>
      <xdr:row>0</xdr:row>
      <xdr:rowOff>0</xdr:rowOff>
    </xdr:from>
    <xdr:to>
      <xdr:col>2</xdr:col>
      <xdr:colOff>146160</xdr:colOff>
      <xdr:row>0</xdr:row>
      <xdr:rowOff>984960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352440" y="0"/>
          <a:ext cx="1184760" cy="984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226440</xdr:colOff>
      <xdr:row>0</xdr:row>
      <xdr:rowOff>96119</xdr:rowOff>
    </xdr:from>
    <xdr:to>
      <xdr:col>7</xdr:col>
      <xdr:colOff>317160</xdr:colOff>
      <xdr:row>0</xdr:row>
      <xdr:rowOff>852054</xdr:rowOff>
    </xdr:to>
    <xdr:pic>
      <xdr:nvPicPr>
        <xdr:cNvPr id="3" name="rg_hi"/>
        <xdr:cNvPicPr/>
      </xdr:nvPicPr>
      <xdr:blipFill>
        <a:blip xmlns:r="http://schemas.openxmlformats.org/officeDocument/2006/relationships" r:embed="rId1"/>
        <a:stretch/>
      </xdr:blipFill>
      <xdr:spPr>
        <a:xfrm>
          <a:off x="8359058" y="96119"/>
          <a:ext cx="1164447" cy="75593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322243</xdr:colOff>
      <xdr:row>0</xdr:row>
      <xdr:rowOff>0</xdr:rowOff>
    </xdr:from>
    <xdr:to>
      <xdr:col>1</xdr:col>
      <xdr:colOff>786643</xdr:colOff>
      <xdr:row>1</xdr:row>
      <xdr:rowOff>47421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322243" y="0"/>
          <a:ext cx="1129418" cy="100338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1321200</xdr:colOff>
      <xdr:row>0</xdr:row>
      <xdr:rowOff>259920</xdr:rowOff>
    </xdr:from>
    <xdr:to>
      <xdr:col>2</xdr:col>
      <xdr:colOff>468360</xdr:colOff>
      <xdr:row>0</xdr:row>
      <xdr:rowOff>814680</xdr:rowOff>
    </xdr:to>
    <xdr:pic>
      <xdr:nvPicPr>
        <xdr:cNvPr id="5" name="rg_hi"/>
        <xdr:cNvPicPr/>
      </xdr:nvPicPr>
      <xdr:blipFill>
        <a:blip xmlns:r="http://schemas.openxmlformats.org/officeDocument/2006/relationships" r:embed="rId1"/>
        <a:stretch/>
      </xdr:blipFill>
      <xdr:spPr>
        <a:xfrm>
          <a:off x="5272560" y="259920"/>
          <a:ext cx="709200" cy="554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213480</xdr:colOff>
      <xdr:row>26</xdr:row>
      <xdr:rowOff>7920</xdr:rowOff>
    </xdr:from>
    <xdr:to>
      <xdr:col>2</xdr:col>
      <xdr:colOff>989280</xdr:colOff>
      <xdr:row>34</xdr:row>
      <xdr:rowOff>69840</xdr:rowOff>
    </xdr:to>
    <xdr:pic>
      <xdr:nvPicPr>
        <xdr:cNvPr id="6" name="Imagem 3"/>
        <xdr:cNvPicPr/>
      </xdr:nvPicPr>
      <xdr:blipFill>
        <a:blip xmlns:r="http://schemas.openxmlformats.org/officeDocument/2006/relationships" r:embed="rId2"/>
        <a:srcRect l="7117" t="35704" r="47505" b="43491"/>
        <a:stretch/>
      </xdr:blipFill>
      <xdr:spPr>
        <a:xfrm>
          <a:off x="213480" y="6456240"/>
          <a:ext cx="6289200" cy="13572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178560</xdr:colOff>
      <xdr:row>0</xdr:row>
      <xdr:rowOff>18000</xdr:rowOff>
    </xdr:from>
    <xdr:to>
      <xdr:col>0</xdr:col>
      <xdr:colOff>1292400</xdr:colOff>
      <xdr:row>0</xdr:row>
      <xdr:rowOff>1002960</xdr:rowOff>
    </xdr:to>
    <xdr:pic>
      <xdr:nvPicPr>
        <xdr:cNvPr id="7" name="Imagem 4"/>
        <xdr:cNvPicPr/>
      </xdr:nvPicPr>
      <xdr:blipFill>
        <a:blip xmlns:r="http://schemas.openxmlformats.org/officeDocument/2006/relationships" r:embed="rId3"/>
        <a:stretch/>
      </xdr:blipFill>
      <xdr:spPr>
        <a:xfrm>
          <a:off x="178560" y="18000"/>
          <a:ext cx="1113840" cy="984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544320</xdr:colOff>
      <xdr:row>0</xdr:row>
      <xdr:rowOff>128880</xdr:rowOff>
    </xdr:from>
    <xdr:to>
      <xdr:col>6</xdr:col>
      <xdr:colOff>1508760</xdr:colOff>
      <xdr:row>1</xdr:row>
      <xdr:rowOff>2520</xdr:rowOff>
    </xdr:to>
    <xdr:pic>
      <xdr:nvPicPr>
        <xdr:cNvPr id="8" name="rg_hi"/>
        <xdr:cNvPicPr/>
      </xdr:nvPicPr>
      <xdr:blipFill>
        <a:blip xmlns:r="http://schemas.openxmlformats.org/officeDocument/2006/relationships" r:embed="rId1"/>
        <a:stretch/>
      </xdr:blipFill>
      <xdr:spPr>
        <a:xfrm>
          <a:off x="9299700" y="128880"/>
          <a:ext cx="964440" cy="9556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486720</xdr:colOff>
      <xdr:row>0</xdr:row>
      <xdr:rowOff>0</xdr:rowOff>
    </xdr:from>
    <xdr:to>
      <xdr:col>1</xdr:col>
      <xdr:colOff>865080</xdr:colOff>
      <xdr:row>0</xdr:row>
      <xdr:rowOff>1034640</xdr:rowOff>
    </xdr:to>
    <xdr:pic>
      <xdr:nvPicPr>
        <xdr:cNvPr id="9" name="Imagem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486720" y="0"/>
          <a:ext cx="1063440" cy="1020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905040</xdr:colOff>
      <xdr:row>0</xdr:row>
      <xdr:rowOff>68760</xdr:rowOff>
    </xdr:from>
    <xdr:to>
      <xdr:col>17</xdr:col>
      <xdr:colOff>235080</xdr:colOff>
      <xdr:row>2</xdr:row>
      <xdr:rowOff>168480</xdr:rowOff>
    </xdr:to>
    <xdr:pic>
      <xdr:nvPicPr>
        <xdr:cNvPr id="10" name="rg_hi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199120" y="68760"/>
          <a:ext cx="1709640" cy="11376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249120</xdr:colOff>
      <xdr:row>0</xdr:row>
      <xdr:rowOff>0</xdr:rowOff>
    </xdr:from>
    <xdr:to>
      <xdr:col>3</xdr:col>
      <xdr:colOff>394200</xdr:colOff>
      <xdr:row>3</xdr:row>
      <xdr:rowOff>160560</xdr:rowOff>
    </xdr:to>
    <xdr:pic>
      <xdr:nvPicPr>
        <xdr:cNvPr id="11" name="Imagem 3"/>
        <xdr:cNvPicPr/>
      </xdr:nvPicPr>
      <xdr:blipFill>
        <a:blip xmlns:r="http://schemas.openxmlformats.org/officeDocument/2006/relationships" r:embed="rId2"/>
        <a:stretch/>
      </xdr:blipFill>
      <xdr:spPr>
        <a:xfrm>
          <a:off x="249120" y="0"/>
          <a:ext cx="1656720" cy="139860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odrigo\Documents\PENDRIVE%2002\Oficina%20AMA%20-%20CAIXA%20-%20Sebrae\03%20-%20Contrato%20Repasse%20I\03.02%20-%20An&#225;lise%20-%20Cl&#225;usula%20Suspensiva\BDI\Composi&#231;&#227;o_BDI_Ac&#243;rd&#227;o_2622_TC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1"/>
  <sheetViews>
    <sheetView view="pageBreakPreview" zoomScale="130" zoomScaleNormal="100" zoomScalePageLayoutView="130" workbookViewId="0">
      <selection activeCell="BI1" sqref="BI1:BT1"/>
    </sheetView>
  </sheetViews>
  <sheetFormatPr defaultRowHeight="13.2" x14ac:dyDescent="0.25"/>
  <cols>
    <col min="1" max="72" width="1.6640625" customWidth="1"/>
    <col min="73" max="73" width="6.88671875" customWidth="1"/>
    <col min="74" max="1025" width="1.6640625" customWidth="1"/>
  </cols>
  <sheetData>
    <row r="1" spans="1:73" ht="15.6" x14ac:dyDescent="0.25">
      <c r="A1" s="353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  <c r="AI1" s="353"/>
      <c r="AJ1" s="353"/>
      <c r="AK1" s="353"/>
      <c r="AL1" s="353"/>
      <c r="AM1" s="353"/>
      <c r="AN1" s="353"/>
      <c r="AO1" s="353"/>
      <c r="AP1" s="353"/>
      <c r="AQ1" s="353"/>
      <c r="AR1" s="353"/>
      <c r="AS1" s="353"/>
      <c r="AT1" s="353"/>
      <c r="AU1" s="353"/>
      <c r="AV1" s="353"/>
      <c r="AW1" s="353"/>
      <c r="AX1" s="353"/>
      <c r="AY1" s="353"/>
      <c r="AZ1" s="353"/>
      <c r="BA1" s="354" t="s">
        <v>1</v>
      </c>
      <c r="BB1" s="354"/>
      <c r="BC1" s="354"/>
      <c r="BD1" s="354"/>
      <c r="BE1" s="354"/>
      <c r="BF1" s="354"/>
      <c r="BG1" s="354"/>
      <c r="BH1" s="354"/>
      <c r="BI1" s="355"/>
      <c r="BJ1" s="355"/>
      <c r="BK1" s="355"/>
      <c r="BL1" s="355"/>
      <c r="BM1" s="355"/>
      <c r="BN1" s="355"/>
      <c r="BO1" s="355"/>
      <c r="BP1" s="355"/>
      <c r="BQ1" s="355"/>
      <c r="BR1" s="355"/>
      <c r="BS1" s="355"/>
      <c r="BT1" s="355"/>
      <c r="BU1" s="1"/>
    </row>
    <row r="2" spans="1:73" x14ac:dyDescent="0.25">
      <c r="A2" s="2"/>
      <c r="B2" s="3"/>
      <c r="C2" s="3"/>
      <c r="D2" s="3"/>
      <c r="E2" s="3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2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</row>
    <row r="3" spans="1:73" x14ac:dyDescent="0.25">
      <c r="A3" s="5"/>
      <c r="B3" s="5"/>
      <c r="C3" s="5"/>
      <c r="D3" s="5"/>
      <c r="E3" s="5"/>
      <c r="F3" s="6"/>
      <c r="G3" s="6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</row>
    <row r="4" spans="1:73" x14ac:dyDescent="0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3"/>
      <c r="Q4" s="356" t="s">
        <v>3</v>
      </c>
      <c r="R4" s="356"/>
      <c r="S4" s="356"/>
      <c r="T4" s="356"/>
      <c r="U4" s="356"/>
      <c r="V4" s="356"/>
      <c r="W4" s="356"/>
      <c r="X4" s="356"/>
      <c r="Y4" s="356"/>
      <c r="Z4" s="356"/>
      <c r="AA4" s="356"/>
      <c r="AB4" s="356"/>
      <c r="AC4" s="356"/>
      <c r="AD4" s="356"/>
      <c r="AE4" s="356"/>
      <c r="AF4" s="356"/>
      <c r="AG4" s="356"/>
      <c r="AH4" s="356"/>
      <c r="AI4" s="356"/>
      <c r="AJ4" s="356"/>
      <c r="AK4" s="356"/>
      <c r="AL4" s="356"/>
      <c r="AM4" s="356"/>
      <c r="AN4" s="356"/>
      <c r="AO4" s="356"/>
      <c r="AP4" s="357" t="s">
        <v>4</v>
      </c>
      <c r="AQ4" s="357"/>
      <c r="AR4" s="357"/>
      <c r="AS4" s="357"/>
      <c r="AT4" s="357"/>
      <c r="AU4" s="357"/>
      <c r="AV4" s="357"/>
      <c r="AW4" s="357"/>
      <c r="AX4" s="357"/>
      <c r="AY4" s="356" t="str">
        <f>RESUMO!B3</f>
        <v xml:space="preserve">INFRAESTRUTURA DA PRAÇA ALTO DO PIXUTA </v>
      </c>
      <c r="AZ4" s="356"/>
      <c r="BA4" s="356"/>
      <c r="BB4" s="356"/>
      <c r="BC4" s="356"/>
      <c r="BD4" s="356"/>
      <c r="BE4" s="356"/>
      <c r="BF4" s="356"/>
      <c r="BG4" s="356"/>
      <c r="BH4" s="356"/>
      <c r="BI4" s="356"/>
      <c r="BJ4" s="356"/>
      <c r="BK4" s="356"/>
      <c r="BL4" s="356"/>
      <c r="BM4" s="356"/>
      <c r="BN4" s="356"/>
      <c r="BO4" s="356"/>
      <c r="BP4" s="356"/>
      <c r="BQ4" s="356"/>
      <c r="BR4" s="356"/>
      <c r="BS4" s="356"/>
      <c r="BT4" s="356"/>
      <c r="BU4" s="356"/>
    </row>
    <row r="5" spans="1:73" x14ac:dyDescent="0.25">
      <c r="A5" s="8"/>
      <c r="B5" s="9"/>
      <c r="C5" s="9"/>
      <c r="D5" s="9"/>
      <c r="E5" s="9"/>
      <c r="F5" s="6"/>
      <c r="G5" s="6"/>
      <c r="H5" s="9"/>
      <c r="I5" s="10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</row>
    <row r="6" spans="1:73" x14ac:dyDescent="0.25">
      <c r="A6" s="11"/>
      <c r="B6" s="2"/>
      <c r="C6" s="2"/>
      <c r="D6" s="2"/>
      <c r="E6" s="2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</row>
    <row r="7" spans="1:73" ht="12.75" customHeight="1" x14ac:dyDescent="0.25">
      <c r="A7" s="350" t="s">
        <v>5</v>
      </c>
      <c r="B7" s="350"/>
      <c r="C7" s="350"/>
      <c r="D7" s="350"/>
      <c r="E7" s="350"/>
      <c r="F7" s="351" t="s">
        <v>6</v>
      </c>
      <c r="G7" s="351"/>
      <c r="H7" s="351"/>
      <c r="I7" s="351"/>
      <c r="J7" s="351"/>
      <c r="K7" s="351"/>
      <c r="L7" s="351"/>
      <c r="M7" s="351"/>
      <c r="N7" s="351"/>
      <c r="O7" s="351"/>
      <c r="P7" s="351"/>
      <c r="Q7" s="351"/>
      <c r="R7" s="351"/>
      <c r="S7" s="351"/>
      <c r="T7" s="351"/>
      <c r="U7" s="351"/>
      <c r="V7" s="351"/>
      <c r="W7" s="351"/>
      <c r="X7" s="351"/>
      <c r="Y7" s="351"/>
      <c r="Z7" s="351"/>
      <c r="AA7" s="351"/>
      <c r="AB7" s="351"/>
      <c r="AC7" s="351"/>
      <c r="AD7" s="352" t="s">
        <v>7</v>
      </c>
      <c r="AE7" s="352"/>
      <c r="AF7" s="352"/>
      <c r="AG7" s="352" t="s">
        <v>8</v>
      </c>
      <c r="AH7" s="352"/>
      <c r="AI7" s="352"/>
      <c r="AJ7" s="352"/>
      <c r="AK7" s="352"/>
      <c r="AL7" s="347" t="s">
        <v>9</v>
      </c>
      <c r="AM7" s="347"/>
      <c r="AN7" s="347"/>
      <c r="AO7" s="347"/>
      <c r="AP7" s="347"/>
      <c r="AQ7" s="347"/>
      <c r="AR7" s="347"/>
      <c r="AS7" s="346" t="s">
        <v>10</v>
      </c>
      <c r="AT7" s="346"/>
      <c r="AU7" s="346"/>
      <c r="AV7" s="346"/>
      <c r="AW7" s="346"/>
      <c r="AX7" s="346"/>
      <c r="AY7" s="346"/>
      <c r="AZ7" s="346"/>
      <c r="BA7" s="346"/>
      <c r="BB7" s="346"/>
      <c r="BC7" s="346"/>
      <c r="BD7" s="346"/>
      <c r="BE7" s="346"/>
      <c r="BF7" s="346"/>
      <c r="BG7" s="347" t="s">
        <v>11</v>
      </c>
      <c r="BH7" s="347"/>
      <c r="BI7" s="347"/>
      <c r="BJ7" s="347"/>
      <c r="BK7" s="347"/>
      <c r="BL7" s="347"/>
      <c r="BM7" s="347"/>
      <c r="BN7" s="348" t="s">
        <v>12</v>
      </c>
      <c r="BO7" s="348"/>
      <c r="BP7" s="348"/>
      <c r="BQ7" s="348"/>
      <c r="BR7" s="348"/>
      <c r="BS7" s="348"/>
      <c r="BT7" s="348"/>
      <c r="BU7" s="12" t="s">
        <v>13</v>
      </c>
    </row>
    <row r="8" spans="1:73" x14ac:dyDescent="0.25">
      <c r="A8" s="350"/>
      <c r="B8" s="350"/>
      <c r="C8" s="350"/>
      <c r="D8" s="350"/>
      <c r="E8" s="350"/>
      <c r="F8" s="351"/>
      <c r="G8" s="351"/>
      <c r="H8" s="351"/>
      <c r="I8" s="351"/>
      <c r="J8" s="351"/>
      <c r="K8" s="351"/>
      <c r="L8" s="351"/>
      <c r="M8" s="351"/>
      <c r="N8" s="351"/>
      <c r="O8" s="351"/>
      <c r="P8" s="351"/>
      <c r="Q8" s="351"/>
      <c r="R8" s="351"/>
      <c r="S8" s="351"/>
      <c r="T8" s="351"/>
      <c r="U8" s="351"/>
      <c r="V8" s="351"/>
      <c r="W8" s="351"/>
      <c r="X8" s="351"/>
      <c r="Y8" s="351"/>
      <c r="Z8" s="351"/>
      <c r="AA8" s="351"/>
      <c r="AB8" s="351"/>
      <c r="AC8" s="351"/>
      <c r="AD8" s="352"/>
      <c r="AE8" s="352"/>
      <c r="AF8" s="352"/>
      <c r="AG8" s="352"/>
      <c r="AH8" s="352"/>
      <c r="AI8" s="352"/>
      <c r="AJ8" s="352"/>
      <c r="AK8" s="352"/>
      <c r="AL8" s="347"/>
      <c r="AM8" s="347"/>
      <c r="AN8" s="347"/>
      <c r="AO8" s="347"/>
      <c r="AP8" s="347"/>
      <c r="AQ8" s="347"/>
      <c r="AR8" s="347"/>
      <c r="AS8" s="349" t="s">
        <v>14</v>
      </c>
      <c r="AT8" s="349"/>
      <c r="AU8" s="349"/>
      <c r="AV8" s="349"/>
      <c r="AW8" s="349"/>
      <c r="AX8" s="349"/>
      <c r="AY8" s="349"/>
      <c r="AZ8" s="349" t="s">
        <v>15</v>
      </c>
      <c r="BA8" s="349"/>
      <c r="BB8" s="349"/>
      <c r="BC8" s="349"/>
      <c r="BD8" s="349"/>
      <c r="BE8" s="349"/>
      <c r="BF8" s="349"/>
      <c r="BG8" s="347"/>
      <c r="BH8" s="347"/>
      <c r="BI8" s="347"/>
      <c r="BJ8" s="347"/>
      <c r="BK8" s="347"/>
      <c r="BL8" s="347"/>
      <c r="BM8" s="347"/>
      <c r="BN8" s="348"/>
      <c r="BO8" s="348"/>
      <c r="BP8" s="348"/>
      <c r="BQ8" s="348"/>
      <c r="BR8" s="348"/>
      <c r="BS8" s="348"/>
      <c r="BT8" s="348"/>
      <c r="BU8" s="13" t="s">
        <v>16</v>
      </c>
    </row>
    <row r="9" spans="1:73" ht="24.75" customHeight="1" x14ac:dyDescent="0.25">
      <c r="A9" s="342"/>
      <c r="B9" s="342"/>
      <c r="C9" s="342"/>
      <c r="D9" s="342"/>
      <c r="E9" s="342"/>
      <c r="F9" s="343" t="s">
        <v>17</v>
      </c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4"/>
      <c r="AE9" s="344"/>
      <c r="AF9" s="344"/>
      <c r="AG9" s="340"/>
      <c r="AH9" s="340"/>
      <c r="AI9" s="340"/>
      <c r="AJ9" s="340"/>
      <c r="AK9" s="340"/>
      <c r="AL9" s="345"/>
      <c r="AM9" s="345"/>
      <c r="AN9" s="345"/>
      <c r="AO9" s="345"/>
      <c r="AP9" s="345"/>
      <c r="AQ9" s="345"/>
      <c r="AR9" s="345"/>
      <c r="AS9" s="340"/>
      <c r="AT9" s="340"/>
      <c r="AU9" s="340"/>
      <c r="AV9" s="340"/>
      <c r="AW9" s="340"/>
      <c r="AX9" s="340"/>
      <c r="AY9" s="340"/>
      <c r="AZ9" s="340"/>
      <c r="BA9" s="340"/>
      <c r="BB9" s="340"/>
      <c r="BC9" s="340"/>
      <c r="BD9" s="340"/>
      <c r="BE9" s="340"/>
      <c r="BF9" s="340"/>
      <c r="BG9" s="340"/>
      <c r="BH9" s="340"/>
      <c r="BI9" s="340"/>
      <c r="BJ9" s="340"/>
      <c r="BK9" s="340"/>
      <c r="BL9" s="340"/>
      <c r="BM9" s="340"/>
      <c r="BN9" s="341"/>
      <c r="BO9" s="341"/>
      <c r="BP9" s="341"/>
      <c r="BQ9" s="341"/>
      <c r="BR9" s="341"/>
      <c r="BS9" s="341"/>
      <c r="BT9" s="341"/>
      <c r="BU9" s="14"/>
    </row>
    <row r="10" spans="1:73" x14ac:dyDescent="0.25">
      <c r="A10" s="336">
        <f>RESUMO!A8</f>
        <v>1</v>
      </c>
      <c r="B10" s="336"/>
      <c r="C10" s="336"/>
      <c r="D10" s="336"/>
      <c r="E10" s="336"/>
      <c r="F10" s="337" t="str">
        <f>RESUMO!B8</f>
        <v>SERVIÇOS INICIAIS</v>
      </c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8"/>
      <c r="AE10" s="338"/>
      <c r="AF10" s="338"/>
      <c r="AG10" s="329"/>
      <c r="AH10" s="329"/>
      <c r="AI10" s="329"/>
      <c r="AJ10" s="329"/>
      <c r="AK10" s="329"/>
      <c r="AL10" s="339">
        <f>RESUMO!E8</f>
        <v>15820.92</v>
      </c>
      <c r="AM10" s="339"/>
      <c r="AN10" s="339"/>
      <c r="AO10" s="339"/>
      <c r="AP10" s="339"/>
      <c r="AQ10" s="339"/>
      <c r="AR10" s="339"/>
      <c r="AS10" s="328"/>
      <c r="AT10" s="328"/>
      <c r="AU10" s="328"/>
      <c r="AV10" s="328"/>
      <c r="AW10" s="328"/>
      <c r="AX10" s="328"/>
      <c r="AY10" s="328"/>
      <c r="AZ10" s="329"/>
      <c r="BA10" s="329"/>
      <c r="BB10" s="329"/>
      <c r="BC10" s="329"/>
      <c r="BD10" s="329"/>
      <c r="BE10" s="329"/>
      <c r="BF10" s="329"/>
      <c r="BG10" s="329"/>
      <c r="BH10" s="329"/>
      <c r="BI10" s="329"/>
      <c r="BJ10" s="329"/>
      <c r="BK10" s="329"/>
      <c r="BL10" s="329"/>
      <c r="BM10" s="329"/>
      <c r="BN10" s="330">
        <f t="shared" ref="BN10:BN15" si="0">SUM(AL10:BM10)</f>
        <v>15820.92</v>
      </c>
      <c r="BO10" s="330"/>
      <c r="BP10" s="330"/>
      <c r="BQ10" s="330"/>
      <c r="BR10" s="330"/>
      <c r="BS10" s="330"/>
      <c r="BT10" s="330"/>
      <c r="BU10" s="15">
        <f t="shared" ref="BU10:BU16" si="1">IF(BN10=0,0,BN10*100/$BN$16)</f>
        <v>8.668822458812885</v>
      </c>
    </row>
    <row r="11" spans="1:73" x14ac:dyDescent="0.25">
      <c r="A11" s="336">
        <f>RESUMO!A9</f>
        <v>2</v>
      </c>
      <c r="B11" s="336"/>
      <c r="C11" s="336"/>
      <c r="D11" s="336"/>
      <c r="E11" s="336"/>
      <c r="F11" s="337" t="str">
        <f>RESUMO!B9</f>
        <v xml:space="preserve">PAVIMENTAÇÃO </v>
      </c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  <c r="AB11" s="337"/>
      <c r="AC11" s="337"/>
      <c r="AD11" s="338"/>
      <c r="AE11" s="338"/>
      <c r="AF11" s="338"/>
      <c r="AG11" s="329"/>
      <c r="AH11" s="329"/>
      <c r="AI11" s="329"/>
      <c r="AJ11" s="329"/>
      <c r="AK11" s="329"/>
      <c r="AL11" s="339">
        <f>RESUMO!E9</f>
        <v>22594.25</v>
      </c>
      <c r="AM11" s="339"/>
      <c r="AN11" s="339"/>
      <c r="AO11" s="339"/>
      <c r="AP11" s="339"/>
      <c r="AQ11" s="339"/>
      <c r="AR11" s="339"/>
      <c r="AS11" s="328"/>
      <c r="AT11" s="328"/>
      <c r="AU11" s="328"/>
      <c r="AV11" s="328"/>
      <c r="AW11" s="328"/>
      <c r="AX11" s="328"/>
      <c r="AY11" s="328"/>
      <c r="AZ11" s="329"/>
      <c r="BA11" s="329"/>
      <c r="BB11" s="329"/>
      <c r="BC11" s="329"/>
      <c r="BD11" s="329"/>
      <c r="BE11" s="329"/>
      <c r="BF11" s="329"/>
      <c r="BG11" s="329"/>
      <c r="BH11" s="329"/>
      <c r="BI11" s="329"/>
      <c r="BJ11" s="329"/>
      <c r="BK11" s="329"/>
      <c r="BL11" s="329"/>
      <c r="BM11" s="329"/>
      <c r="BN11" s="330">
        <f t="shared" si="0"/>
        <v>22594.25</v>
      </c>
      <c r="BO11" s="330"/>
      <c r="BP11" s="330"/>
      <c r="BQ11" s="330"/>
      <c r="BR11" s="330"/>
      <c r="BS11" s="330"/>
      <c r="BT11" s="330"/>
      <c r="BU11" s="15">
        <f t="shared" si="1"/>
        <v>12.380161320582685</v>
      </c>
    </row>
    <row r="12" spans="1:73" x14ac:dyDescent="0.25">
      <c r="A12" s="336">
        <f>RESUMO!A10</f>
        <v>3</v>
      </c>
      <c r="B12" s="336"/>
      <c r="C12" s="336"/>
      <c r="D12" s="336"/>
      <c r="E12" s="336"/>
      <c r="F12" s="337" t="str">
        <f>RESUMO!B10</f>
        <v>EQUIPAMENTOS</v>
      </c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8"/>
      <c r="AE12" s="338"/>
      <c r="AF12" s="338"/>
      <c r="AG12" s="329"/>
      <c r="AH12" s="329"/>
      <c r="AI12" s="329"/>
      <c r="AJ12" s="329"/>
      <c r="AK12" s="329"/>
      <c r="AL12" s="339">
        <f>RESUMO!E10</f>
        <v>22243.119999999999</v>
      </c>
      <c r="AM12" s="339"/>
      <c r="AN12" s="339"/>
      <c r="AO12" s="339"/>
      <c r="AP12" s="339"/>
      <c r="AQ12" s="339"/>
      <c r="AR12" s="339"/>
      <c r="AS12" s="328"/>
      <c r="AT12" s="328"/>
      <c r="AU12" s="328"/>
      <c r="AV12" s="328"/>
      <c r="AW12" s="328"/>
      <c r="AX12" s="328"/>
      <c r="AY12" s="328"/>
      <c r="AZ12" s="329"/>
      <c r="BA12" s="329"/>
      <c r="BB12" s="329"/>
      <c r="BC12" s="329"/>
      <c r="BD12" s="329"/>
      <c r="BE12" s="329"/>
      <c r="BF12" s="329"/>
      <c r="BG12" s="329"/>
      <c r="BH12" s="329"/>
      <c r="BI12" s="329"/>
      <c r="BJ12" s="329"/>
      <c r="BK12" s="329"/>
      <c r="BL12" s="329"/>
      <c r="BM12" s="329"/>
      <c r="BN12" s="330">
        <f t="shared" si="0"/>
        <v>22243.119999999999</v>
      </c>
      <c r="BO12" s="330"/>
      <c r="BP12" s="330"/>
      <c r="BQ12" s="330"/>
      <c r="BR12" s="330"/>
      <c r="BS12" s="330"/>
      <c r="BT12" s="330"/>
      <c r="BU12" s="15">
        <f t="shared" si="1"/>
        <v>12.187765200131853</v>
      </c>
    </row>
    <row r="13" spans="1:73" x14ac:dyDescent="0.25">
      <c r="A13" s="336">
        <f>RESUMO!A11</f>
        <v>4</v>
      </c>
      <c r="B13" s="336"/>
      <c r="C13" s="336"/>
      <c r="D13" s="336"/>
      <c r="E13" s="336"/>
      <c r="F13" s="337" t="str">
        <f>RESUMO!B11</f>
        <v>GRADIL METÁLICO</v>
      </c>
      <c r="G13" s="337"/>
      <c r="H13" s="337"/>
      <c r="I13" s="337"/>
      <c r="J13" s="337"/>
      <c r="K13" s="337"/>
      <c r="L13" s="337"/>
      <c r="M13" s="337"/>
      <c r="N13" s="337"/>
      <c r="O13" s="337"/>
      <c r="P13" s="337"/>
      <c r="Q13" s="337"/>
      <c r="R13" s="337"/>
      <c r="S13" s="337"/>
      <c r="T13" s="337"/>
      <c r="U13" s="337"/>
      <c r="V13" s="337"/>
      <c r="W13" s="337"/>
      <c r="X13" s="337"/>
      <c r="Y13" s="337"/>
      <c r="Z13" s="337"/>
      <c r="AA13" s="337"/>
      <c r="AB13" s="337"/>
      <c r="AC13" s="337"/>
      <c r="AD13" s="338"/>
      <c r="AE13" s="338"/>
      <c r="AF13" s="338"/>
      <c r="AG13" s="329"/>
      <c r="AH13" s="329"/>
      <c r="AI13" s="329"/>
      <c r="AJ13" s="329"/>
      <c r="AK13" s="329"/>
      <c r="AL13" s="339">
        <f>RESUMO!E11</f>
        <v>105206.16</v>
      </c>
      <c r="AM13" s="339"/>
      <c r="AN13" s="339"/>
      <c r="AO13" s="339"/>
      <c r="AP13" s="339"/>
      <c r="AQ13" s="339"/>
      <c r="AR13" s="339"/>
      <c r="AS13" s="328"/>
      <c r="AT13" s="328"/>
      <c r="AU13" s="328"/>
      <c r="AV13" s="328"/>
      <c r="AW13" s="328"/>
      <c r="AX13" s="328"/>
      <c r="AY13" s="328"/>
      <c r="AZ13" s="329"/>
      <c r="BA13" s="329"/>
      <c r="BB13" s="329"/>
      <c r="BC13" s="329"/>
      <c r="BD13" s="329"/>
      <c r="BE13" s="329"/>
      <c r="BF13" s="329"/>
      <c r="BG13" s="329"/>
      <c r="BH13" s="329"/>
      <c r="BI13" s="329"/>
      <c r="BJ13" s="329"/>
      <c r="BK13" s="329"/>
      <c r="BL13" s="329"/>
      <c r="BM13" s="329"/>
      <c r="BN13" s="330">
        <f t="shared" si="0"/>
        <v>105206.16</v>
      </c>
      <c r="BO13" s="330"/>
      <c r="BP13" s="330"/>
      <c r="BQ13" s="330"/>
      <c r="BR13" s="330"/>
      <c r="BS13" s="330"/>
      <c r="BT13" s="330"/>
      <c r="BU13" s="15">
        <f t="shared" si="1"/>
        <v>57.646048561870089</v>
      </c>
    </row>
    <row r="14" spans="1:73" x14ac:dyDescent="0.25">
      <c r="A14" s="336">
        <f>RESUMO!A12</f>
        <v>5</v>
      </c>
      <c r="B14" s="336"/>
      <c r="C14" s="336"/>
      <c r="D14" s="336"/>
      <c r="E14" s="336"/>
      <c r="F14" s="337" t="str">
        <f>RESUMO!B12</f>
        <v xml:space="preserve">ACABAMENTOS / PINTURA </v>
      </c>
      <c r="G14" s="337"/>
      <c r="H14" s="337"/>
      <c r="I14" s="337"/>
      <c r="J14" s="337"/>
      <c r="K14" s="337"/>
      <c r="L14" s="337"/>
      <c r="M14" s="337"/>
      <c r="N14" s="337"/>
      <c r="O14" s="337"/>
      <c r="P14" s="337"/>
      <c r="Q14" s="337"/>
      <c r="R14" s="337"/>
      <c r="S14" s="337"/>
      <c r="T14" s="337"/>
      <c r="U14" s="337"/>
      <c r="V14" s="337"/>
      <c r="W14" s="337"/>
      <c r="X14" s="337"/>
      <c r="Y14" s="337"/>
      <c r="Z14" s="337"/>
      <c r="AA14" s="337"/>
      <c r="AB14" s="337"/>
      <c r="AC14" s="337"/>
      <c r="AD14" s="338"/>
      <c r="AE14" s="338"/>
      <c r="AF14" s="338"/>
      <c r="AG14" s="329"/>
      <c r="AH14" s="329"/>
      <c r="AI14" s="329"/>
      <c r="AJ14" s="329"/>
      <c r="AK14" s="329"/>
      <c r="AL14" s="339">
        <f>RESUMO!E12</f>
        <v>2157.29</v>
      </c>
      <c r="AM14" s="339"/>
      <c r="AN14" s="339"/>
      <c r="AO14" s="339"/>
      <c r="AP14" s="339"/>
      <c r="AQ14" s="339"/>
      <c r="AR14" s="339"/>
      <c r="AS14" s="328"/>
      <c r="AT14" s="328"/>
      <c r="AU14" s="328"/>
      <c r="AV14" s="328"/>
      <c r="AW14" s="328"/>
      <c r="AX14" s="328"/>
      <c r="AY14" s="328"/>
      <c r="AZ14" s="329"/>
      <c r="BA14" s="329"/>
      <c r="BB14" s="329"/>
      <c r="BC14" s="329"/>
      <c r="BD14" s="329"/>
      <c r="BE14" s="329"/>
      <c r="BF14" s="329"/>
      <c r="BG14" s="329"/>
      <c r="BH14" s="329"/>
      <c r="BI14" s="329"/>
      <c r="BJ14" s="329"/>
      <c r="BK14" s="329"/>
      <c r="BL14" s="329"/>
      <c r="BM14" s="329"/>
      <c r="BN14" s="330">
        <f t="shared" si="0"/>
        <v>2157.29</v>
      </c>
      <c r="BO14" s="330"/>
      <c r="BP14" s="330"/>
      <c r="BQ14" s="330"/>
      <c r="BR14" s="330"/>
      <c r="BS14" s="330"/>
      <c r="BT14" s="330"/>
      <c r="BU14" s="15">
        <f t="shared" si="1"/>
        <v>1.1820528769611658</v>
      </c>
    </row>
    <row r="15" spans="1:73" x14ac:dyDescent="0.25">
      <c r="A15" s="336" t="str">
        <f>RESUMO!A13</f>
        <v>6.</v>
      </c>
      <c r="B15" s="336"/>
      <c r="C15" s="336"/>
      <c r="D15" s="336"/>
      <c r="E15" s="336"/>
      <c r="F15" s="337" t="str">
        <f>RESUMO!B13</f>
        <v>CONCLUSÃO DE OBRA</v>
      </c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8"/>
      <c r="AE15" s="338"/>
      <c r="AF15" s="338"/>
      <c r="AG15" s="329"/>
      <c r="AH15" s="329"/>
      <c r="AI15" s="329"/>
      <c r="AJ15" s="329"/>
      <c r="AK15" s="329"/>
      <c r="AL15" s="339">
        <f>RESUMO!E13</f>
        <v>14481.94</v>
      </c>
      <c r="AM15" s="339"/>
      <c r="AN15" s="339"/>
      <c r="AO15" s="339"/>
      <c r="AP15" s="339"/>
      <c r="AQ15" s="339"/>
      <c r="AR15" s="339"/>
      <c r="AS15" s="328"/>
      <c r="AT15" s="328"/>
      <c r="AU15" s="328"/>
      <c r="AV15" s="328"/>
      <c r="AW15" s="328"/>
      <c r="AX15" s="328"/>
      <c r="AY15" s="328"/>
      <c r="AZ15" s="329"/>
      <c r="BA15" s="329"/>
      <c r="BB15" s="329"/>
      <c r="BC15" s="329"/>
      <c r="BD15" s="329"/>
      <c r="BE15" s="329"/>
      <c r="BF15" s="329"/>
      <c r="BG15" s="329"/>
      <c r="BH15" s="329"/>
      <c r="BI15" s="329"/>
      <c r="BJ15" s="329"/>
      <c r="BK15" s="329"/>
      <c r="BL15" s="329"/>
      <c r="BM15" s="329"/>
      <c r="BN15" s="330">
        <f t="shared" si="0"/>
        <v>14481.94</v>
      </c>
      <c r="BO15" s="330"/>
      <c r="BP15" s="330"/>
      <c r="BQ15" s="330"/>
      <c r="BR15" s="330"/>
      <c r="BS15" s="330"/>
      <c r="BT15" s="330"/>
      <c r="BU15" s="15">
        <f t="shared" si="1"/>
        <v>7.935149581641312</v>
      </c>
    </row>
    <row r="16" spans="1:73" s="17" customFormat="1" x14ac:dyDescent="0.25">
      <c r="A16" s="331" t="s">
        <v>18</v>
      </c>
      <c r="B16" s="331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2">
        <f>SUM(AL10:AR15)</f>
        <v>182503.68000000002</v>
      </c>
      <c r="AM16" s="332"/>
      <c r="AN16" s="332"/>
      <c r="AO16" s="332"/>
      <c r="AP16" s="332"/>
      <c r="AQ16" s="332"/>
      <c r="AR16" s="332"/>
      <c r="AS16" s="333">
        <f>SUM(AS9:AY15)</f>
        <v>0</v>
      </c>
      <c r="AT16" s="333"/>
      <c r="AU16" s="333"/>
      <c r="AV16" s="333"/>
      <c r="AW16" s="333"/>
      <c r="AX16" s="333"/>
      <c r="AY16" s="333"/>
      <c r="AZ16" s="334">
        <f>SUM(AZ9:BF15)</f>
        <v>0</v>
      </c>
      <c r="BA16" s="334"/>
      <c r="BB16" s="334"/>
      <c r="BC16" s="334"/>
      <c r="BD16" s="334"/>
      <c r="BE16" s="334"/>
      <c r="BF16" s="334"/>
      <c r="BG16" s="334">
        <f>SUM(BG9:BM15)</f>
        <v>0</v>
      </c>
      <c r="BH16" s="334"/>
      <c r="BI16" s="334"/>
      <c r="BJ16" s="334"/>
      <c r="BK16" s="334"/>
      <c r="BL16" s="334"/>
      <c r="BM16" s="334"/>
      <c r="BN16" s="335">
        <f>AL16+AS16</f>
        <v>182503.68000000002</v>
      </c>
      <c r="BO16" s="335"/>
      <c r="BP16" s="335"/>
      <c r="BQ16" s="335"/>
      <c r="BR16" s="335"/>
      <c r="BS16" s="335"/>
      <c r="BT16" s="335"/>
      <c r="BU16" s="16">
        <f t="shared" si="1"/>
        <v>100.00000000000001</v>
      </c>
    </row>
    <row r="17" spans="1:7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18"/>
      <c r="AM17" s="18"/>
      <c r="AN17" s="18"/>
      <c r="AO17" s="18"/>
      <c r="AP17" s="18"/>
      <c r="AQ17" s="18"/>
      <c r="AR17" s="18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20"/>
      <c r="BO17" s="20"/>
      <c r="BP17" s="20"/>
      <c r="BQ17" s="20"/>
      <c r="BR17" s="20"/>
      <c r="BS17" s="20"/>
      <c r="BT17" s="20"/>
      <c r="BU17" s="19"/>
    </row>
    <row r="18" spans="1:7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</row>
    <row r="19" spans="1:73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2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3"/>
      <c r="BL19" s="3"/>
      <c r="BM19" s="3"/>
      <c r="BN19" s="323"/>
      <c r="BO19" s="323"/>
      <c r="BP19" s="323"/>
      <c r="BQ19" s="323"/>
      <c r="BR19" s="323"/>
      <c r="BS19" s="323"/>
      <c r="BT19" s="323"/>
      <c r="BU19" s="3"/>
    </row>
    <row r="20" spans="1:73" x14ac:dyDescent="0.25">
      <c r="A20" s="324" t="s">
        <v>19</v>
      </c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23"/>
      <c r="Z20" s="325"/>
      <c r="AA20" s="325"/>
      <c r="AB20" s="325"/>
      <c r="AC20" s="325"/>
      <c r="AD20" s="325"/>
      <c r="AE20" s="325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/>
      <c r="AS20" s="325"/>
      <c r="AT20" s="325"/>
      <c r="AU20" s="325"/>
      <c r="AV20" s="325"/>
      <c r="AW20" s="325"/>
      <c r="AX20" s="325"/>
      <c r="AY20" s="22"/>
      <c r="AZ20" s="24"/>
      <c r="BA20" s="326"/>
      <c r="BB20" s="326"/>
      <c r="BC20" s="326"/>
      <c r="BD20" s="326"/>
      <c r="BE20" s="326"/>
      <c r="BF20" s="326"/>
      <c r="BG20" s="326"/>
      <c r="BH20" s="326"/>
      <c r="BI20" s="326"/>
      <c r="BJ20" s="326"/>
      <c r="BK20" s="326"/>
      <c r="BL20" s="326"/>
      <c r="BM20" s="326"/>
      <c r="BN20" s="326"/>
      <c r="BO20" s="326"/>
      <c r="BP20" s="326"/>
      <c r="BQ20" s="326"/>
      <c r="BR20" s="326"/>
      <c r="BS20" s="326"/>
      <c r="BT20" s="326"/>
      <c r="BU20" s="326"/>
    </row>
    <row r="21" spans="1:73" x14ac:dyDescent="0.25">
      <c r="A21" s="25"/>
      <c r="B21" s="26" t="s">
        <v>20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8"/>
      <c r="W21" s="28"/>
      <c r="X21" s="28"/>
      <c r="Y21" s="28"/>
      <c r="Z21" s="327" t="s">
        <v>21</v>
      </c>
      <c r="AA21" s="327"/>
      <c r="AB21" s="327"/>
      <c r="AC21" s="327"/>
      <c r="AD21" s="327"/>
      <c r="AE21" s="327"/>
      <c r="AF21" s="327"/>
      <c r="AG21" s="327"/>
      <c r="AH21" s="327"/>
      <c r="AI21" s="327"/>
      <c r="AJ21" s="327"/>
      <c r="AK21" s="327"/>
      <c r="AL21" s="327"/>
      <c r="AM21" s="327"/>
      <c r="AN21" s="327"/>
      <c r="AO21" s="327"/>
      <c r="AP21" s="327"/>
      <c r="AQ21" s="327"/>
      <c r="AR21" s="327"/>
      <c r="AS21" s="327"/>
      <c r="AT21" s="327"/>
      <c r="AU21" s="327"/>
      <c r="AV21" s="327"/>
      <c r="AW21" s="327"/>
      <c r="AX21" s="327"/>
      <c r="AY21" s="28"/>
      <c r="AZ21" s="28"/>
      <c r="BA21" s="327" t="s">
        <v>22</v>
      </c>
      <c r="BB21" s="327"/>
      <c r="BC21" s="327"/>
      <c r="BD21" s="327"/>
      <c r="BE21" s="327"/>
      <c r="BF21" s="327"/>
      <c r="BG21" s="327"/>
      <c r="BH21" s="327"/>
      <c r="BI21" s="327"/>
      <c r="BJ21" s="327"/>
      <c r="BK21" s="327"/>
      <c r="BL21" s="327"/>
      <c r="BM21" s="327"/>
      <c r="BN21" s="327"/>
      <c r="BO21" s="327"/>
      <c r="BP21" s="327"/>
      <c r="BQ21" s="327"/>
      <c r="BR21" s="327"/>
      <c r="BS21" s="327"/>
      <c r="BT21" s="327"/>
      <c r="BU21" s="327"/>
    </row>
  </sheetData>
  <mergeCells count="91">
    <mergeCell ref="A1:AZ1"/>
    <mergeCell ref="BA1:BH1"/>
    <mergeCell ref="BI1:BT1"/>
    <mergeCell ref="Q4:AO4"/>
    <mergeCell ref="AP4:AX4"/>
    <mergeCell ref="AY4:BU4"/>
    <mergeCell ref="A7:E8"/>
    <mergeCell ref="F7:AC8"/>
    <mergeCell ref="AD7:AF8"/>
    <mergeCell ref="AG7:AK8"/>
    <mergeCell ref="AL7:AR8"/>
    <mergeCell ref="AG9:AK9"/>
    <mergeCell ref="AL9:AR9"/>
    <mergeCell ref="AS7:BF7"/>
    <mergeCell ref="BG7:BM8"/>
    <mergeCell ref="BN7:BT8"/>
    <mergeCell ref="AS8:AY8"/>
    <mergeCell ref="AZ8:BF8"/>
    <mergeCell ref="AS9:AY9"/>
    <mergeCell ref="AZ9:BF9"/>
    <mergeCell ref="BG9:BM9"/>
    <mergeCell ref="BN9:BT9"/>
    <mergeCell ref="A10:E10"/>
    <mergeCell ref="F10:AC10"/>
    <mergeCell ref="AD10:AF10"/>
    <mergeCell ref="AG10:AK10"/>
    <mergeCell ref="AL10:AR10"/>
    <mergeCell ref="AS10:AY10"/>
    <mergeCell ref="AZ10:BF10"/>
    <mergeCell ref="BG10:BM10"/>
    <mergeCell ref="BN10:BT10"/>
    <mergeCell ref="A9:E9"/>
    <mergeCell ref="F9:AC9"/>
    <mergeCell ref="AD9:AF9"/>
    <mergeCell ref="BN11:BT11"/>
    <mergeCell ref="A12:E12"/>
    <mergeCell ref="F12:AC12"/>
    <mergeCell ref="AD12:AF12"/>
    <mergeCell ref="AG12:AK12"/>
    <mergeCell ref="AL12:AR12"/>
    <mergeCell ref="AS12:AY12"/>
    <mergeCell ref="AZ12:BF12"/>
    <mergeCell ref="BG12:BM12"/>
    <mergeCell ref="BN12:BT12"/>
    <mergeCell ref="A11:E11"/>
    <mergeCell ref="F11:AC11"/>
    <mergeCell ref="AD11:AF11"/>
    <mergeCell ref="AG11:AK11"/>
    <mergeCell ref="AL11:AR11"/>
    <mergeCell ref="AG13:AK13"/>
    <mergeCell ref="AL13:AR13"/>
    <mergeCell ref="AS11:AY11"/>
    <mergeCell ref="AZ11:BF11"/>
    <mergeCell ref="BG11:BM11"/>
    <mergeCell ref="AS13:AY13"/>
    <mergeCell ref="AZ13:BF13"/>
    <mergeCell ref="BG13:BM13"/>
    <mergeCell ref="BN13:BT13"/>
    <mergeCell ref="A14:E14"/>
    <mergeCell ref="F14:AC14"/>
    <mergeCell ref="AD14:AF14"/>
    <mergeCell ref="AG14:AK14"/>
    <mergeCell ref="AL14:AR14"/>
    <mergeCell ref="AS14:AY14"/>
    <mergeCell ref="AZ14:BF14"/>
    <mergeCell ref="BG14:BM14"/>
    <mergeCell ref="BN14:BT14"/>
    <mergeCell ref="A13:E13"/>
    <mergeCell ref="F13:AC13"/>
    <mergeCell ref="AD13:AF13"/>
    <mergeCell ref="AS15:AY15"/>
    <mergeCell ref="AZ15:BF15"/>
    <mergeCell ref="BG15:BM15"/>
    <mergeCell ref="BN15:BT15"/>
    <mergeCell ref="A16:AK16"/>
    <mergeCell ref="AL16:AR16"/>
    <mergeCell ref="AS16:AY16"/>
    <mergeCell ref="AZ16:BF16"/>
    <mergeCell ref="BG16:BM16"/>
    <mergeCell ref="BN16:BT16"/>
    <mergeCell ref="A15:E15"/>
    <mergeCell ref="F15:AC15"/>
    <mergeCell ref="AD15:AF15"/>
    <mergeCell ref="AG15:AK15"/>
    <mergeCell ref="AL15:AR15"/>
    <mergeCell ref="BN19:BT19"/>
    <mergeCell ref="A20:X20"/>
    <mergeCell ref="Z20:AX20"/>
    <mergeCell ref="BA20:BU20"/>
    <mergeCell ref="Z21:AX21"/>
    <mergeCell ref="BA21:BU21"/>
  </mergeCells>
  <pageMargins left="0.51180555555555496" right="0.51180555555555496" top="0.78749999999999998" bottom="0.78749999999999998" header="0.51180555555555496" footer="0.51180555555555496"/>
  <pageSetup paperSize="9" scale="6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8"/>
  <sheetViews>
    <sheetView view="pageBreakPreview" zoomScale="140" zoomScaleNormal="100" zoomScalePageLayoutView="140" workbookViewId="0">
      <selection activeCell="B4" sqref="B4:C4"/>
    </sheetView>
  </sheetViews>
  <sheetFormatPr defaultRowHeight="15.6" x14ac:dyDescent="0.25"/>
  <cols>
    <col min="1" max="1" width="7.88671875" style="29" customWidth="1"/>
    <col min="2" max="2" width="11.88671875" style="30" customWidth="1"/>
    <col min="3" max="3" width="58.33203125" style="31" customWidth="1"/>
    <col min="4" max="4" width="22.21875" style="32" customWidth="1"/>
    <col min="5" max="5" width="16" style="33" customWidth="1"/>
    <col min="6" max="6" width="12" style="34" customWidth="1"/>
    <col min="7" max="7" width="13" style="35" customWidth="1"/>
    <col min="8" max="1025" width="9.109375" style="35" customWidth="1"/>
  </cols>
  <sheetData>
    <row r="1" spans="1:7" ht="80.25" customHeight="1" x14ac:dyDescent="0.25">
      <c r="A1" s="363" t="s">
        <v>23</v>
      </c>
      <c r="B1" s="363"/>
      <c r="C1" s="363"/>
      <c r="D1" s="363"/>
      <c r="E1" s="363"/>
    </row>
    <row r="2" spans="1:7" x14ac:dyDescent="0.25">
      <c r="A2" s="364" t="s">
        <v>24</v>
      </c>
      <c r="B2" s="364"/>
      <c r="C2" s="364"/>
      <c r="D2" s="364"/>
      <c r="E2" s="364"/>
    </row>
    <row r="3" spans="1:7" s="40" customFormat="1" ht="31.2" customHeight="1" x14ac:dyDescent="0.25">
      <c r="A3" s="36" t="s">
        <v>25</v>
      </c>
      <c r="B3" s="365" t="str">
        <f>'ORÇAMENTO GERAL'!B3:E3</f>
        <v xml:space="preserve">INFRAESTRUTURA DA PRAÇA ALTO DO PIXUTA </v>
      </c>
      <c r="C3" s="365"/>
      <c r="D3" s="37" t="s">
        <v>26</v>
      </c>
      <c r="E3" s="38">
        <v>0.8619</v>
      </c>
      <c r="F3" s="39"/>
    </row>
    <row r="4" spans="1:7" s="40" customFormat="1" ht="15.75" customHeight="1" x14ac:dyDescent="0.25">
      <c r="A4" s="41" t="s">
        <v>27</v>
      </c>
      <c r="B4" s="366" t="s">
        <v>28</v>
      </c>
      <c r="C4" s="366"/>
      <c r="D4" s="42" t="s">
        <v>29</v>
      </c>
      <c r="E4" s="43">
        <v>0.47539999999999999</v>
      </c>
      <c r="F4" s="39"/>
    </row>
    <row r="5" spans="1:7" s="40" customFormat="1" ht="15.75" customHeight="1" x14ac:dyDescent="0.25">
      <c r="A5" s="367" t="str">
        <f>'ORÇAMENTO GERAL'!A5:C5</f>
        <v>ORSE/SINAPI REF MAR/ 2019</v>
      </c>
      <c r="B5" s="367"/>
      <c r="C5" s="367"/>
      <c r="D5" s="44" t="s">
        <v>30</v>
      </c>
      <c r="E5" s="45">
        <f>'COMPOSIÇÃO BDI'!C25</f>
        <v>0.30500218203799645</v>
      </c>
      <c r="F5" s="39"/>
    </row>
    <row r="6" spans="1:7" s="49" customFormat="1" ht="15.75" customHeight="1" x14ac:dyDescent="0.25">
      <c r="A6" s="46" t="s">
        <v>31</v>
      </c>
      <c r="B6" s="360" t="s">
        <v>32</v>
      </c>
      <c r="C6" s="360"/>
      <c r="D6" s="46"/>
      <c r="E6" s="47" t="s">
        <v>33</v>
      </c>
      <c r="F6" s="48"/>
    </row>
    <row r="7" spans="1:7" s="49" customFormat="1" ht="15.75" customHeight="1" x14ac:dyDescent="0.25">
      <c r="A7" s="50"/>
      <c r="B7" s="361" t="s">
        <v>17</v>
      </c>
      <c r="C7" s="361"/>
      <c r="D7" s="361"/>
      <c r="E7" s="52"/>
      <c r="F7" s="48"/>
    </row>
    <row r="8" spans="1:7" x14ac:dyDescent="0.25">
      <c r="A8" s="53">
        <f>'ORÇAMENTO GERAL'!A7</f>
        <v>1</v>
      </c>
      <c r="B8" s="362" t="str">
        <f>'ORÇAMENTO GERAL'!B7:H7</f>
        <v>SERVIÇOS INICIAIS</v>
      </c>
      <c r="C8" s="362"/>
      <c r="D8" s="362"/>
      <c r="E8" s="54">
        <f>'ORÇAMENTO GERAL'!H10</f>
        <v>15820.92</v>
      </c>
      <c r="G8" s="55"/>
    </row>
    <row r="9" spans="1:7" x14ac:dyDescent="0.25">
      <c r="A9" s="53">
        <f>'ORÇAMENTO GERAL'!A11</f>
        <v>2</v>
      </c>
      <c r="B9" s="358" t="str">
        <f>'ORÇAMENTO GERAL'!B11:H11</f>
        <v xml:space="preserve">PAVIMENTAÇÃO </v>
      </c>
      <c r="C9" s="358"/>
      <c r="D9" s="358"/>
      <c r="E9" s="54">
        <f>'ORÇAMENTO GERAL'!H17</f>
        <v>22594.25</v>
      </c>
      <c r="F9" s="56"/>
      <c r="G9" s="55"/>
    </row>
    <row r="10" spans="1:7" x14ac:dyDescent="0.25">
      <c r="A10" s="53">
        <f>'ORÇAMENTO GERAL'!A18</f>
        <v>3</v>
      </c>
      <c r="B10" s="358" t="str">
        <f>'ORÇAMENTO GERAL'!B18:H18</f>
        <v>EQUIPAMENTOS</v>
      </c>
      <c r="C10" s="358"/>
      <c r="D10" s="358"/>
      <c r="E10" s="54">
        <f>'ORÇAMENTO GERAL'!H23</f>
        <v>22243.119999999999</v>
      </c>
      <c r="F10" s="56"/>
      <c r="G10" s="55"/>
    </row>
    <row r="11" spans="1:7" x14ac:dyDescent="0.25">
      <c r="A11" s="53">
        <f>'ORÇAMENTO GERAL'!A24</f>
        <v>4</v>
      </c>
      <c r="B11" s="358" t="str">
        <f>'ORÇAMENTO GERAL'!B24:H24</f>
        <v>GRADIL METÁLICO</v>
      </c>
      <c r="C11" s="358"/>
      <c r="D11" s="358"/>
      <c r="E11" s="54">
        <f>'ORÇAMENTO GERAL'!H31</f>
        <v>105206.16</v>
      </c>
      <c r="F11" s="56"/>
      <c r="G11" s="55"/>
    </row>
    <row r="12" spans="1:7" x14ac:dyDescent="0.25">
      <c r="A12" s="53">
        <f>'ORÇAMENTO GERAL'!A32</f>
        <v>5</v>
      </c>
      <c r="B12" s="358" t="str">
        <f>'ORÇAMENTO GERAL'!B32:H32</f>
        <v xml:space="preserve">ACABAMENTOS / PINTURA </v>
      </c>
      <c r="C12" s="358"/>
      <c r="D12" s="358"/>
      <c r="E12" s="54">
        <f>'ORÇAMENTO GERAL'!H34</f>
        <v>2157.29</v>
      </c>
      <c r="F12" s="56"/>
      <c r="G12" s="55"/>
    </row>
    <row r="13" spans="1:7" x14ac:dyDescent="0.25">
      <c r="A13" s="53" t="str">
        <f>'ORÇAMENTO GERAL'!A35</f>
        <v>6.</v>
      </c>
      <c r="B13" s="358" t="str">
        <f>'ORÇAMENTO GERAL'!B35:H35</f>
        <v>CONCLUSÃO DE OBRA</v>
      </c>
      <c r="C13" s="358"/>
      <c r="D13" s="358"/>
      <c r="E13" s="54">
        <f>'ORÇAMENTO GERAL'!H40</f>
        <v>14481.94</v>
      </c>
      <c r="F13" s="56"/>
      <c r="G13" s="55"/>
    </row>
    <row r="14" spans="1:7" s="34" customFormat="1" x14ac:dyDescent="0.25">
      <c r="A14" s="359" t="s">
        <v>34</v>
      </c>
      <c r="B14" s="359"/>
      <c r="C14" s="359"/>
      <c r="D14" s="359"/>
      <c r="E14" s="57">
        <f>SUM(E8:E13)</f>
        <v>182503.68000000002</v>
      </c>
      <c r="G14" s="35"/>
    </row>
    <row r="15" spans="1:7" s="34" customFormat="1" x14ac:dyDescent="0.25">
      <c r="A15" s="58"/>
      <c r="B15" s="58"/>
      <c r="C15" s="58"/>
      <c r="D15" s="58"/>
      <c r="E15" s="59"/>
      <c r="G15" s="35"/>
    </row>
    <row r="16" spans="1:7" s="34" customFormat="1" x14ac:dyDescent="0.25">
      <c r="A16" s="58"/>
      <c r="B16" s="58"/>
      <c r="C16" s="58"/>
      <c r="D16" s="58"/>
      <c r="E16" s="59"/>
      <c r="G16" s="35"/>
    </row>
    <row r="17" spans="1:7" s="34" customFormat="1" x14ac:dyDescent="0.25">
      <c r="A17" s="58"/>
      <c r="B17" s="58"/>
      <c r="C17" s="58"/>
      <c r="D17" s="58"/>
      <c r="E17" s="59"/>
      <c r="G17" s="35"/>
    </row>
    <row r="18" spans="1:7" s="34" customFormat="1" x14ac:dyDescent="0.25">
      <c r="A18" s="29"/>
      <c r="B18" s="30"/>
      <c r="C18" s="31"/>
      <c r="D18" s="32"/>
      <c r="E18" s="59"/>
      <c r="G18" s="35"/>
    </row>
  </sheetData>
  <mergeCells count="14">
    <mergeCell ref="A1:E1"/>
    <mergeCell ref="A2:E2"/>
    <mergeCell ref="B3:C3"/>
    <mergeCell ref="B4:C4"/>
    <mergeCell ref="A5:C5"/>
    <mergeCell ref="B11:D11"/>
    <mergeCell ref="B12:D12"/>
    <mergeCell ref="B13:D13"/>
    <mergeCell ref="A14:D14"/>
    <mergeCell ref="B6:C6"/>
    <mergeCell ref="B7:D7"/>
    <mergeCell ref="B8:D8"/>
    <mergeCell ref="B9:D9"/>
    <mergeCell ref="B10:D10"/>
  </mergeCells>
  <printOptions horizontalCentered="1"/>
  <pageMargins left="0.7" right="0.7" top="0.75" bottom="0.75" header="0.51180555555555496" footer="0.51180555555555496"/>
  <pageSetup paperSize="9" scale="75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1"/>
  <sheetViews>
    <sheetView tabSelected="1" view="pageBreakPreview" topLeftCell="A24" zoomScale="110" zoomScaleNormal="100" zoomScalePageLayoutView="110" workbookViewId="0">
      <selection activeCell="F29" sqref="F29"/>
    </sheetView>
  </sheetViews>
  <sheetFormatPr defaultRowHeight="15.6" x14ac:dyDescent="0.25"/>
  <cols>
    <col min="1" max="1" width="9.6640625" style="60" customWidth="1"/>
    <col min="2" max="2" width="18" style="61" customWidth="1"/>
    <col min="3" max="3" width="58.33203125" style="62" customWidth="1"/>
    <col min="4" max="4" width="7.5546875" style="61" customWidth="1"/>
    <col min="5" max="5" width="10.109375" style="63" customWidth="1"/>
    <col min="6" max="6" width="14.88671875" style="64" customWidth="1"/>
    <col min="7" max="7" width="15.6640625" style="64" customWidth="1"/>
    <col min="8" max="8" width="17.6640625" style="64" customWidth="1"/>
    <col min="9" max="9" width="12" style="65" customWidth="1"/>
    <col min="10" max="10" width="13" style="66" customWidth="1"/>
    <col min="11" max="1025" width="9.109375" style="66" customWidth="1"/>
  </cols>
  <sheetData>
    <row r="1" spans="1:10" ht="75" customHeight="1" x14ac:dyDescent="0.25">
      <c r="A1" s="373" t="s">
        <v>23</v>
      </c>
      <c r="B1" s="373"/>
      <c r="C1" s="373"/>
      <c r="D1" s="373"/>
      <c r="E1" s="373"/>
      <c r="F1" s="373"/>
      <c r="G1" s="373"/>
      <c r="H1" s="373"/>
    </row>
    <row r="2" spans="1:10" x14ac:dyDescent="0.25">
      <c r="A2" s="374" t="s">
        <v>24</v>
      </c>
      <c r="B2" s="374"/>
      <c r="C2" s="374"/>
      <c r="D2" s="374"/>
      <c r="E2" s="374"/>
      <c r="F2" s="374"/>
      <c r="G2" s="374"/>
      <c r="H2" s="374"/>
    </row>
    <row r="3" spans="1:10" s="69" customFormat="1" ht="15.6" customHeight="1" x14ac:dyDescent="0.25">
      <c r="A3" s="67" t="s">
        <v>25</v>
      </c>
      <c r="B3" s="375" t="s">
        <v>412</v>
      </c>
      <c r="C3" s="375"/>
      <c r="D3" s="375"/>
      <c r="E3" s="375"/>
      <c r="F3" s="376" t="s">
        <v>26</v>
      </c>
      <c r="G3" s="376"/>
      <c r="H3" s="38">
        <v>0.8619</v>
      </c>
      <c r="I3" s="68"/>
    </row>
    <row r="4" spans="1:10" s="69" customFormat="1" x14ac:dyDescent="0.25">
      <c r="A4" s="70" t="s">
        <v>27</v>
      </c>
      <c r="B4" s="375" t="s">
        <v>413</v>
      </c>
      <c r="C4" s="375"/>
      <c r="D4" s="375"/>
      <c r="E4" s="375"/>
      <c r="F4" s="377" t="s">
        <v>29</v>
      </c>
      <c r="G4" s="377"/>
      <c r="H4" s="38">
        <v>0.47539999999999999</v>
      </c>
      <c r="I4" s="68"/>
    </row>
    <row r="5" spans="1:10" s="69" customFormat="1" ht="15.6" customHeight="1" x14ac:dyDescent="0.25">
      <c r="A5" s="372" t="s">
        <v>35</v>
      </c>
      <c r="B5" s="372"/>
      <c r="C5" s="372"/>
      <c r="D5" s="441" t="s">
        <v>414</v>
      </c>
      <c r="E5" s="440"/>
      <c r="F5" s="442"/>
      <c r="G5" s="71" t="s">
        <v>30</v>
      </c>
      <c r="H5" s="72">
        <v>0.30499999999999999</v>
      </c>
      <c r="I5" s="68"/>
    </row>
    <row r="6" spans="1:10" s="77" customFormat="1" ht="31.2" x14ac:dyDescent="0.25">
      <c r="A6" s="53" t="s">
        <v>31</v>
      </c>
      <c r="B6" s="53" t="s">
        <v>36</v>
      </c>
      <c r="C6" s="53" t="s">
        <v>32</v>
      </c>
      <c r="D6" s="53" t="s">
        <v>37</v>
      </c>
      <c r="E6" s="73" t="s">
        <v>38</v>
      </c>
      <c r="F6" s="74" t="s">
        <v>39</v>
      </c>
      <c r="G6" s="74" t="s">
        <v>40</v>
      </c>
      <c r="H6" s="75" t="s">
        <v>33</v>
      </c>
      <c r="I6" s="76"/>
    </row>
    <row r="7" spans="1:10" s="77" customFormat="1" x14ac:dyDescent="0.25">
      <c r="A7" s="78">
        <v>1</v>
      </c>
      <c r="B7" s="361" t="str">
        <f>'MEMÓRIA DE CÁLCULO'!B4</f>
        <v>SERVIÇOS INICIAIS</v>
      </c>
      <c r="C7" s="361"/>
      <c r="D7" s="361"/>
      <c r="E7" s="361"/>
      <c r="F7" s="361"/>
      <c r="G7" s="361"/>
      <c r="H7" s="361"/>
      <c r="I7" s="76"/>
    </row>
    <row r="8" spans="1:10" s="84" customFormat="1" x14ac:dyDescent="0.25">
      <c r="A8" s="79" t="s">
        <v>41</v>
      </c>
      <c r="B8" s="79" t="str">
        <f>'MEMÓRIA DE CÁLCULO'!B5</f>
        <v>74209/1 (SINAPI)</v>
      </c>
      <c r="C8" s="80" t="str">
        <f>'MEMÓRIA DE CÁLCULO'!C5</f>
        <v>PLACA DE OBRA EM CHAPA DE ACO GALVANIZADO</v>
      </c>
      <c r="D8" s="81" t="str">
        <f>'MEMÓRIA DE CÁLCULO'!D5</f>
        <v>M²</v>
      </c>
      <c r="E8" s="81">
        <f>'MEMÓRIA DE CÁLCULO'!E5</f>
        <v>6</v>
      </c>
      <c r="F8" s="82">
        <v>314.02</v>
      </c>
      <c r="G8" s="82">
        <f>F8*1.305</f>
        <v>409.79609999999997</v>
      </c>
      <c r="H8" s="82">
        <f>ROUND(G8*E8,2)</f>
        <v>2458.7800000000002</v>
      </c>
      <c r="I8" s="83"/>
    </row>
    <row r="9" spans="1:10" s="84" customFormat="1" ht="31.2" x14ac:dyDescent="0.25">
      <c r="A9" s="79" t="s">
        <v>42</v>
      </c>
      <c r="B9" s="79" t="str">
        <f>'MEMÓRIA DE CÁLCULO'!B6</f>
        <v>56/ORSE</v>
      </c>
      <c r="C9" s="80" t="str">
        <f>'MEMÓRIA DE CÁLCULO'!C6</f>
        <v>BARRACÃO PARA ESCRITÓRIO DE OBRA PORTE PEQUENO S=25,41M2 COM MATERIAIS NOVOS</v>
      </c>
      <c r="D9" s="81" t="str">
        <f>'MEMÓRIA DE CÁLCULO'!D6</f>
        <v>UND</v>
      </c>
      <c r="E9" s="81">
        <f>'MEMÓRIA DE CÁLCULO'!E6</f>
        <v>1</v>
      </c>
      <c r="F9" s="82">
        <v>10239.19</v>
      </c>
      <c r="G9" s="82">
        <f>F9*1.305</f>
        <v>13362.142949999999</v>
      </c>
      <c r="H9" s="82">
        <f>ROUND(G9*E9,2)</f>
        <v>13362.14</v>
      </c>
      <c r="I9" s="83"/>
    </row>
    <row r="10" spans="1:10" x14ac:dyDescent="0.25">
      <c r="A10" s="368" t="s">
        <v>43</v>
      </c>
      <c r="B10" s="368"/>
      <c r="C10" s="368"/>
      <c r="D10" s="368"/>
      <c r="E10" s="368"/>
      <c r="F10" s="368"/>
      <c r="G10" s="368"/>
      <c r="H10" s="85">
        <f>SUM(H8:H9)</f>
        <v>15820.92</v>
      </c>
      <c r="J10" s="86"/>
    </row>
    <row r="11" spans="1:10" x14ac:dyDescent="0.25">
      <c r="A11" s="78">
        <f>'MEMÓRIA DE CÁLCULO'!A7</f>
        <v>2</v>
      </c>
      <c r="B11" s="371" t="str">
        <f>'MEMÓRIA DE CÁLCULO'!B7:G7</f>
        <v xml:space="preserve">PAVIMENTAÇÃO </v>
      </c>
      <c r="C11" s="371"/>
      <c r="D11" s="371"/>
      <c r="E11" s="371"/>
      <c r="F11" s="371"/>
      <c r="G11" s="371"/>
      <c r="H11" s="371"/>
    </row>
    <row r="12" spans="1:10" ht="31.2" x14ac:dyDescent="0.25">
      <c r="A12" s="87" t="s">
        <v>44</v>
      </c>
      <c r="B12" s="87" t="s">
        <v>45</v>
      </c>
      <c r="C12" s="88" t="s">
        <v>46</v>
      </c>
      <c r="D12" s="89" t="s">
        <v>47</v>
      </c>
      <c r="E12" s="90">
        <v>341.56</v>
      </c>
      <c r="F12" s="82">
        <v>3.67</v>
      </c>
      <c r="G12" s="82">
        <f>F12*1.305</f>
        <v>4.7893499999999998</v>
      </c>
      <c r="H12" s="82">
        <f>ROUND(G12*E12,2)</f>
        <v>1635.85</v>
      </c>
    </row>
    <row r="13" spans="1:10" ht="31.2" x14ac:dyDescent="0.25">
      <c r="A13" s="87" t="s">
        <v>48</v>
      </c>
      <c r="B13" s="87" t="s">
        <v>49</v>
      </c>
      <c r="C13" s="88" t="s">
        <v>50</v>
      </c>
      <c r="D13" s="89" t="s">
        <v>47</v>
      </c>
      <c r="E13" s="89">
        <v>34.1</v>
      </c>
      <c r="F13" s="82">
        <v>3.67</v>
      </c>
      <c r="G13" s="82">
        <f t="shared" ref="G13:G16" si="0">F13*1.305</f>
        <v>4.7893499999999998</v>
      </c>
      <c r="H13" s="82">
        <f>ROUND(G13*E13,2)</f>
        <v>163.32</v>
      </c>
    </row>
    <row r="14" spans="1:10" ht="31.2" x14ac:dyDescent="0.25">
      <c r="A14" s="87" t="s">
        <v>51</v>
      </c>
      <c r="B14" s="87" t="s">
        <v>52</v>
      </c>
      <c r="C14" s="88" t="s">
        <v>53</v>
      </c>
      <c r="D14" s="89" t="s">
        <v>47</v>
      </c>
      <c r="E14" s="89">
        <v>42.63</v>
      </c>
      <c r="F14" s="82">
        <v>5.93</v>
      </c>
      <c r="G14" s="82">
        <f t="shared" si="0"/>
        <v>7.7386499999999989</v>
      </c>
      <c r="H14" s="82">
        <f>ROUND(G14*E14,2)</f>
        <v>329.9</v>
      </c>
    </row>
    <row r="15" spans="1:10" ht="46.8" x14ac:dyDescent="0.25">
      <c r="A15" s="87" t="s">
        <v>54</v>
      </c>
      <c r="B15" s="87" t="s">
        <v>55</v>
      </c>
      <c r="C15" s="88" t="s">
        <v>56</v>
      </c>
      <c r="D15" s="89" t="s">
        <v>47</v>
      </c>
      <c r="E15" s="89">
        <v>341.56</v>
      </c>
      <c r="F15" s="82">
        <v>33.159999999999997</v>
      </c>
      <c r="G15" s="82">
        <f t="shared" si="0"/>
        <v>43.273799999999994</v>
      </c>
      <c r="H15" s="82">
        <f>ROUND(G15*E15,2)</f>
        <v>14780.6</v>
      </c>
    </row>
    <row r="16" spans="1:10" x14ac:dyDescent="0.25">
      <c r="A16" s="87" t="s">
        <v>57</v>
      </c>
      <c r="B16" s="87" t="s">
        <v>58</v>
      </c>
      <c r="C16" s="88" t="s">
        <v>59</v>
      </c>
      <c r="D16" s="89" t="s">
        <v>47</v>
      </c>
      <c r="E16" s="91">
        <v>165</v>
      </c>
      <c r="F16" s="82">
        <v>26.4</v>
      </c>
      <c r="G16" s="82">
        <f t="shared" si="0"/>
        <v>34.451999999999998</v>
      </c>
      <c r="H16" s="82">
        <f>ROUND(G16*E16,2)</f>
        <v>5684.58</v>
      </c>
    </row>
    <row r="17" spans="1:9" x14ac:dyDescent="0.25">
      <c r="A17" s="368" t="s">
        <v>60</v>
      </c>
      <c r="B17" s="368"/>
      <c r="C17" s="368"/>
      <c r="D17" s="368"/>
      <c r="E17" s="368"/>
      <c r="F17" s="368"/>
      <c r="G17" s="368"/>
      <c r="H17" s="85">
        <f>SUM(H12:H16)</f>
        <v>22594.25</v>
      </c>
    </row>
    <row r="18" spans="1:9" x14ac:dyDescent="0.25">
      <c r="A18" s="78">
        <v>3</v>
      </c>
      <c r="B18" s="371" t="str">
        <f>'MEMÓRIA DE CÁLCULO'!B17:G17</f>
        <v>EQUIPAMENTOS</v>
      </c>
      <c r="C18" s="371"/>
      <c r="D18" s="371"/>
      <c r="E18" s="371"/>
      <c r="F18" s="371"/>
      <c r="G18" s="371"/>
      <c r="H18" s="371"/>
    </row>
    <row r="19" spans="1:9" ht="46.8" x14ac:dyDescent="0.25">
      <c r="A19" s="87" t="str">
        <f>'MEMÓRIA DE CÁLCULO'!A18</f>
        <v>3.1</v>
      </c>
      <c r="B19" s="92" t="str">
        <f>'MEMÓRIA DE CÁLCULO'!B18</f>
        <v>03226 (ORSE)</v>
      </c>
      <c r="C19" s="88" t="str">
        <f>'MEMÓRIA DE CÁLCULO'!C18</f>
        <v xml:space="preserve">	BANCO DE CONCRETO EM ALVENARIA DE TIJOLOS, ASSENTO EM CONCRETO ARMADO, SEM ENCOSTO, PINTADO COM TINTA ACRÍLICA, 2 DEMÃOS</v>
      </c>
      <c r="D19" s="93" t="s">
        <v>61</v>
      </c>
      <c r="E19" s="90">
        <f>'MEMÓRIA DE CÁLCULO'!E18</f>
        <v>57.45</v>
      </c>
      <c r="F19" s="82">
        <v>132.88</v>
      </c>
      <c r="G19" s="82">
        <f>F19*1.305</f>
        <v>173.40839999999997</v>
      </c>
      <c r="H19" s="82">
        <f>ROUND(G19*E19,2)</f>
        <v>9962.31</v>
      </c>
    </row>
    <row r="20" spans="1:9" ht="62.4" x14ac:dyDescent="0.25">
      <c r="A20" s="87" t="str">
        <f>'MEMÓRIA DE CÁLCULO'!A19</f>
        <v>3.2</v>
      </c>
      <c r="B20" s="92" t="str">
        <f>'MEMÓRIA DE CÁLCULO'!B19</f>
        <v>03143 (ORSE)</v>
      </c>
      <c r="C20" s="88" t="str">
        <f>'MEMÓRIA DE CÁLCULO'!C19</f>
        <v xml:space="preserve">	QUIOSQUE PADRÃO, RAIO = 2.25M, PEÇA CENTRAL ROLIÇA DE EUCALIPTO D=0.15M, COBERTURA EM TELHA CERÂMICA CANAL, PISO EM CONCRETO SIMPLES E=8 CM, MESA E BANCOS EM CONCRETO ARMADO - REV. 01</v>
      </c>
      <c r="D20" s="89" t="s">
        <v>62</v>
      </c>
      <c r="E20" s="90">
        <f>'MEMÓRIA DE CÁLCULO'!E19</f>
        <v>1</v>
      </c>
      <c r="F20" s="82">
        <v>3920.49</v>
      </c>
      <c r="G20" s="82">
        <f t="shared" ref="G20:G22" si="1">F20*1.305</f>
        <v>5116.2394499999991</v>
      </c>
      <c r="H20" s="82">
        <f>ROUND(G20*E20,2)</f>
        <v>5116.24</v>
      </c>
    </row>
    <row r="21" spans="1:9" ht="31.2" x14ac:dyDescent="0.25">
      <c r="A21" s="87" t="str">
        <f>'MEMÓRIA DE CÁLCULO'!A20</f>
        <v>3.3</v>
      </c>
      <c r="B21" s="92" t="str">
        <f>'MEMÓRIA DE CÁLCULO'!B20</f>
        <v>02406 (ORSE)</v>
      </c>
      <c r="C21" s="88" t="str">
        <f>'MEMÓRIA DE CÁLCULO'!C20</f>
        <v xml:space="preserve">	BALANÇO 3 LUGARES EM AÇO INDUSTRIAL OU MADEIRA, SERGIPARK OU SIMILAR</v>
      </c>
      <c r="D21" s="93" t="s">
        <v>62</v>
      </c>
      <c r="E21" s="90">
        <f>'MEMÓRIA DE CÁLCULO'!E20</f>
        <v>1</v>
      </c>
      <c r="F21" s="82">
        <v>2250</v>
      </c>
      <c r="G21" s="82">
        <f t="shared" si="1"/>
        <v>2936.25</v>
      </c>
      <c r="H21" s="82">
        <f>ROUND(G21*E21,2)</f>
        <v>2936.25</v>
      </c>
    </row>
    <row r="22" spans="1:9" ht="46.8" x14ac:dyDescent="0.25">
      <c r="A22" s="87" t="str">
        <f>'MEMÓRIA DE CÁLCULO'!A21</f>
        <v>3.4</v>
      </c>
      <c r="B22" s="92" t="str">
        <f>'MEMÓRIA DE CÁLCULO'!B21</f>
        <v>09159 (ORSE)</v>
      </c>
      <c r="C22" s="88" t="str">
        <f>'MEMÓRIA DE CÁLCULO'!C21</f>
        <v xml:space="preserve">	BRINQUEDO - GANGORRA EM ESTRUTURA DE CONCRETO, TUBO DE FERRO GALVANIZADO DE 3" E 4" E ASSENTO DE MADEIRA, COM 03 PRANCHAS</v>
      </c>
      <c r="D22" s="93" t="s">
        <v>62</v>
      </c>
      <c r="E22" s="90">
        <f>'MEMÓRIA DE CÁLCULO'!E21</f>
        <v>1</v>
      </c>
      <c r="F22" s="82">
        <v>3240.09</v>
      </c>
      <c r="G22" s="82">
        <f t="shared" si="1"/>
        <v>4228.3174499999996</v>
      </c>
      <c r="H22" s="82">
        <f>ROUND(G22*E22,2)</f>
        <v>4228.32</v>
      </c>
    </row>
    <row r="23" spans="1:9" x14ac:dyDescent="0.25">
      <c r="A23" s="368" t="s">
        <v>63</v>
      </c>
      <c r="B23" s="368"/>
      <c r="C23" s="368"/>
      <c r="D23" s="368"/>
      <c r="E23" s="368"/>
      <c r="F23" s="368"/>
      <c r="G23" s="368"/>
      <c r="H23" s="85">
        <f>SUM(H19:H22)</f>
        <v>22243.119999999999</v>
      </c>
    </row>
    <row r="24" spans="1:9" x14ac:dyDescent="0.25">
      <c r="A24" s="78">
        <v>4</v>
      </c>
      <c r="B24" s="361" t="str">
        <f>'MEMÓRIA DE CÁLCULO'!B22:G22</f>
        <v>GRADIL METÁLICO</v>
      </c>
      <c r="C24" s="361"/>
      <c r="D24" s="361"/>
      <c r="E24" s="361"/>
      <c r="F24" s="361"/>
      <c r="G24" s="361"/>
      <c r="H24" s="361"/>
    </row>
    <row r="25" spans="1:9" s="95" customFormat="1" ht="31.2" x14ac:dyDescent="0.25">
      <c r="A25" s="79" t="str">
        <f>'MEMÓRIA DE CÁLCULO'!A23</f>
        <v>4.1</v>
      </c>
      <c r="B25" s="79" t="str">
        <f>'MEMÓRIA DE CÁLCULO'!B23</f>
        <v>I 02308 (ORSE)</v>
      </c>
      <c r="C25" s="80" t="str">
        <f>'MEMÓRIA DE CÁLCULO'!C23</f>
        <v>TUBO DE AÇO GALVANIZADO LEVE C/ COSTURA C/ ROSCA BSP Ø = 48,3MM (1.1/2"), E = 2,65MM, L = 6000MM NBR 5580</v>
      </c>
      <c r="D25" s="79" t="s">
        <v>64</v>
      </c>
      <c r="E25" s="79">
        <f>'MEMÓRIA DE CÁLCULO'!E23</f>
        <v>308.27999999999997</v>
      </c>
      <c r="F25" s="82">
        <v>22</v>
      </c>
      <c r="G25" s="82">
        <f t="shared" ref="G25:G30" si="2">F25*1.305</f>
        <v>28.709999999999997</v>
      </c>
      <c r="H25" s="82">
        <f t="shared" ref="H25:H30" si="3">ROUND(G25*E25,2)</f>
        <v>8850.7199999999993</v>
      </c>
      <c r="I25" s="94"/>
    </row>
    <row r="26" spans="1:9" s="95" customFormat="1" x14ac:dyDescent="0.25">
      <c r="A26" s="79" t="str">
        <f>'MEMÓRIA DE CÁLCULO'!A24</f>
        <v>4.2</v>
      </c>
      <c r="B26" s="79" t="str">
        <f>'MEMÓRIA DE CÁLCULO'!B24</f>
        <v>I 02309 (ORSE)</v>
      </c>
      <c r="C26" s="80" t="str">
        <f>'MEMÓRIA DE CÁLCULO'!C24</f>
        <v>TUBO DE AÇO GALVANIZADO LEVE C/ COSTURA C/ROSCA BSP Ø = 42,4MM ( 1.1/4"), E = 2,65MM, L = 6000MM NBR 5580</v>
      </c>
      <c r="D26" s="79" t="s">
        <v>64</v>
      </c>
      <c r="E26" s="79">
        <f>'MEMÓRIA DE CÁLCULO'!E24</f>
        <v>2219.62</v>
      </c>
      <c r="F26" s="82">
        <v>26.98</v>
      </c>
      <c r="G26" s="82">
        <f t="shared" si="2"/>
        <v>35.2089</v>
      </c>
      <c r="H26" s="82">
        <f t="shared" si="3"/>
        <v>78150.38</v>
      </c>
      <c r="I26" s="94"/>
    </row>
    <row r="27" spans="1:9" s="95" customFormat="1" x14ac:dyDescent="0.25">
      <c r="A27" s="79" t="str">
        <f>'MEMÓRIA DE CÁLCULO'!A25</f>
        <v>4.3</v>
      </c>
      <c r="B27" s="79" t="str">
        <f>'MEMÓRIA DE CÁLCULO'!B25</f>
        <v>88315 (SINAPI)</v>
      </c>
      <c r="C27" s="80" t="str">
        <f>'MEMÓRIA DE CÁLCULO'!C25</f>
        <v>SERRALHEIRO COM ENCARGOS COMPLEMENTARES</v>
      </c>
      <c r="D27" s="79" t="s">
        <v>65</v>
      </c>
      <c r="E27" s="79">
        <f>'MEMÓRIA DE CÁLCULO'!E25</f>
        <v>462.42</v>
      </c>
      <c r="F27" s="82">
        <v>15.8</v>
      </c>
      <c r="G27" s="82">
        <f t="shared" si="2"/>
        <v>20.619</v>
      </c>
      <c r="H27" s="82">
        <f t="shared" si="3"/>
        <v>9534.64</v>
      </c>
      <c r="I27" s="94"/>
    </row>
    <row r="28" spans="1:9" s="95" customFormat="1" x14ac:dyDescent="0.25">
      <c r="A28" s="79" t="str">
        <f>'MEMÓRIA DE CÁLCULO'!A26</f>
        <v>4.4</v>
      </c>
      <c r="B28" s="79" t="str">
        <f>'MEMÓRIA DE CÁLCULO'!B26</f>
        <v>03846 (ORSE)</v>
      </c>
      <c r="C28" s="80" t="str">
        <f>'MEMÓRIA DE CÁLCULO'!C26</f>
        <v xml:space="preserve">	CORDÃO DE SOLDA ELÉTRICA - ELETRODO 7018/6018 - 4MM</v>
      </c>
      <c r="D28" s="79" t="s">
        <v>66</v>
      </c>
      <c r="E28" s="79">
        <f>'MEMÓRIA DE CÁLCULO'!E26</f>
        <v>3082.8</v>
      </c>
      <c r="F28" s="82">
        <v>0.5</v>
      </c>
      <c r="G28" s="82">
        <f t="shared" si="2"/>
        <v>0.65249999999999997</v>
      </c>
      <c r="H28" s="82">
        <f t="shared" si="3"/>
        <v>2011.53</v>
      </c>
      <c r="I28" s="94"/>
    </row>
    <row r="29" spans="1:9" s="95" customFormat="1" x14ac:dyDescent="0.25">
      <c r="A29" s="79" t="str">
        <f>'MEMÓRIA DE CÁLCULO'!A27</f>
        <v>4.5</v>
      </c>
      <c r="B29" s="79" t="str">
        <f>'MEMÓRIA DE CÁLCULO'!B27</f>
        <v>91191 (ORSE)</v>
      </c>
      <c r="C29" s="80" t="str">
        <f>'MEMÓRIA DE CÁLCULO'!C27</f>
        <v xml:space="preserve">	CHUMBAMENTO PONTUAL EM PASSAGEM DE TUBO COM DIÂMETROS ENTRE 40 MM E 75 MM. AF_05/2015</v>
      </c>
      <c r="D29" s="79" t="s">
        <v>62</v>
      </c>
      <c r="E29" s="79">
        <f>'MEMÓRIA DE CÁLCULO'!E27</f>
        <v>308.27999999999997</v>
      </c>
      <c r="F29" s="82">
        <v>3.71</v>
      </c>
      <c r="G29" s="82">
        <f t="shared" si="2"/>
        <v>4.8415499999999998</v>
      </c>
      <c r="H29" s="82">
        <f t="shared" si="3"/>
        <v>1492.55</v>
      </c>
      <c r="I29" s="94"/>
    </row>
    <row r="30" spans="1:9" s="95" customFormat="1" x14ac:dyDescent="0.25">
      <c r="A30" s="79" t="str">
        <f>'MEMÓRIA DE CÁLCULO'!A28</f>
        <v>4.6</v>
      </c>
      <c r="B30" s="79" t="str">
        <f>'MEMÓRIA DE CÁLCULO'!B28</f>
        <v>79498/001 (SINAPI)</v>
      </c>
      <c r="C30" s="80" t="str">
        <f>'MEMÓRIA DE CÁLCULO'!C28</f>
        <v xml:space="preserve">	PINTURA A OLEO BRILHANTE SOBRE SUPERFICIE METALICA, UMA DEMAO INCLUSO UMA DEMAO DE FUNDO ANTICORROSIVO</v>
      </c>
      <c r="D30" s="79" t="s">
        <v>47</v>
      </c>
      <c r="E30" s="79">
        <f>'MEMÓRIA DE CÁLCULO'!E28</f>
        <v>327.18</v>
      </c>
      <c r="F30" s="82">
        <v>12.1</v>
      </c>
      <c r="G30" s="82">
        <f t="shared" si="2"/>
        <v>15.790499999999998</v>
      </c>
      <c r="H30" s="82">
        <f t="shared" si="3"/>
        <v>5166.34</v>
      </c>
      <c r="I30" s="94"/>
    </row>
    <row r="31" spans="1:9" x14ac:dyDescent="0.25">
      <c r="A31" s="368" t="s">
        <v>67</v>
      </c>
      <c r="B31" s="368"/>
      <c r="C31" s="368"/>
      <c r="D31" s="368"/>
      <c r="E31" s="368"/>
      <c r="F31" s="368"/>
      <c r="G31" s="368"/>
      <c r="H31" s="85">
        <f>SUM(H25:H30)</f>
        <v>105206.16</v>
      </c>
    </row>
    <row r="32" spans="1:9" x14ac:dyDescent="0.25">
      <c r="A32" s="78">
        <v>5</v>
      </c>
      <c r="B32" s="361" t="str">
        <f>'MEMÓRIA DE CÁLCULO'!B29:G29</f>
        <v xml:space="preserve">ACABAMENTOS / PINTURA </v>
      </c>
      <c r="C32" s="361"/>
      <c r="D32" s="361"/>
      <c r="E32" s="361"/>
      <c r="F32" s="361"/>
      <c r="G32" s="361"/>
      <c r="H32" s="361"/>
    </row>
    <row r="33" spans="1:1024" s="66" customFormat="1" ht="62.4" x14ac:dyDescent="0.25">
      <c r="A33" s="79" t="s">
        <v>68</v>
      </c>
      <c r="B33" s="96" t="str">
        <f>'MEMÓRIA DE CÁLCULO'!B30</f>
        <v>88426 (SINAPI)</v>
      </c>
      <c r="C33" s="80" t="str">
        <f>'MEMÓRIA DE CÁLCULO'!C30</f>
        <v xml:space="preserve">	APLICAÇÃO MANUAL DE PINTURA COM TINTA TEXTURIZADA ACRÍLICA EM PANOS CEGOS DE FACHADA (SEM PRESENÇA DE VÃOS) DE EDIFÍCIOS DE MÚLTIPLOS PAVIMENTOS, DUAS CORES. AF_06/2014</v>
      </c>
      <c r="D33" s="96" t="str">
        <f>'MEMÓRIA DE CÁLCULO'!D30</f>
        <v>M²</v>
      </c>
      <c r="E33" s="90">
        <f>'MEMÓRIA DE CÁLCULO'!E30</f>
        <v>125.52</v>
      </c>
      <c r="F33" s="82">
        <v>13.17</v>
      </c>
      <c r="G33" s="82">
        <f t="shared" ref="G33" si="4">F33*1.305</f>
        <v>17.18685</v>
      </c>
      <c r="H33" s="82">
        <f>ROUND(G33*E33,2)</f>
        <v>2157.29</v>
      </c>
      <c r="AMJ33" s="97"/>
    </row>
    <row r="34" spans="1:1024" x14ac:dyDescent="0.25">
      <c r="A34" s="368" t="s">
        <v>69</v>
      </c>
      <c r="B34" s="368"/>
      <c r="C34" s="368"/>
      <c r="D34" s="368"/>
      <c r="E34" s="368"/>
      <c r="F34" s="368"/>
      <c r="G34" s="368"/>
      <c r="H34" s="85">
        <f>SUM(H33)</f>
        <v>2157.29</v>
      </c>
    </row>
    <row r="35" spans="1:1024" s="66" customFormat="1" x14ac:dyDescent="0.25">
      <c r="A35" s="78" t="s">
        <v>70</v>
      </c>
      <c r="B35" s="369" t="str">
        <f>'MEMÓRIA DE CÁLCULO'!B31:G31</f>
        <v>CONCLUSÃO DE OBRA</v>
      </c>
      <c r="C35" s="369"/>
      <c r="D35" s="369"/>
      <c r="E35" s="369"/>
      <c r="F35" s="369"/>
      <c r="G35" s="369"/>
      <c r="H35" s="369"/>
    </row>
    <row r="36" spans="1:1024" s="66" customFormat="1" x14ac:dyDescent="0.25">
      <c r="A36" s="79" t="s">
        <v>71</v>
      </c>
      <c r="B36" s="96" t="str">
        <f>'MEMÓRIA DE CÁLCULO'!B32</f>
        <v>I0007253 (SINAPI)</v>
      </c>
      <c r="C36" s="80" t="str">
        <f>'MEMÓRIA DE CÁLCULO'!C32</f>
        <v>TERRA VEGETAL (GRANEL)</v>
      </c>
      <c r="D36" s="98" t="str">
        <f>'MEMÓRIA DE CÁLCULO'!D32</f>
        <v>M³</v>
      </c>
      <c r="E36" s="90">
        <f>'MEMÓRIA DE CÁLCULO'!E32</f>
        <v>5.7</v>
      </c>
      <c r="F36" s="82">
        <v>64.28</v>
      </c>
      <c r="G36" s="82">
        <f t="shared" ref="G36:G39" si="5">F36*1.305</f>
        <v>83.885400000000004</v>
      </c>
      <c r="H36" s="82">
        <f>ROUND(G36*E36,2)</f>
        <v>478.15</v>
      </c>
      <c r="AMJ36" s="97"/>
    </row>
    <row r="37" spans="1:1024" x14ac:dyDescent="0.25">
      <c r="A37" s="79" t="s">
        <v>72</v>
      </c>
      <c r="B37" s="96" t="str">
        <f>'MEMÓRIA DE CÁLCULO'!B33</f>
        <v>98504 (SINAPI)</v>
      </c>
      <c r="C37" s="80" t="str">
        <f>'MEMÓRIA DE CÁLCULO'!C33</f>
        <v>PLANTIO DE GRAMA EM PLACAS. AF_05/2018</v>
      </c>
      <c r="D37" s="98" t="str">
        <f>'MEMÓRIA DE CÁLCULO'!D33</f>
        <v>M²</v>
      </c>
      <c r="E37" s="90">
        <f>'MEMÓRIA DE CÁLCULO'!E33</f>
        <v>56.98</v>
      </c>
      <c r="F37" s="82">
        <v>8.2899999999999991</v>
      </c>
      <c r="G37" s="82">
        <f t="shared" si="5"/>
        <v>10.818449999999999</v>
      </c>
      <c r="H37" s="82">
        <f>ROUND(G37*E37,2)</f>
        <v>616.44000000000005</v>
      </c>
    </row>
    <row r="38" spans="1:1024" ht="31.2" x14ac:dyDescent="0.25">
      <c r="A38" s="79" t="s">
        <v>73</v>
      </c>
      <c r="B38" s="96" t="str">
        <f>'MEMÓRIA DE CÁLCULO'!B34</f>
        <v>11939 (ORSE)</v>
      </c>
      <c r="C38" s="80" t="str">
        <f>'MEMÓRIA DE CÁLCULO'!C34</f>
        <v>MARCO INAUGURAL H=0,87M - TIPO III - (BASE E TOTEM METÁLICO REVESTIDO POR ALUMÍNIO COMPOSTO) - 2015</v>
      </c>
      <c r="D38" s="98" t="str">
        <f>'MEMÓRIA DE CÁLCULO'!D34</f>
        <v>UND</v>
      </c>
      <c r="E38" s="90">
        <f>'MEMÓRIA DE CÁLCULO'!E34</f>
        <v>1</v>
      </c>
      <c r="F38" s="82">
        <v>10060.950000000001</v>
      </c>
      <c r="G38" s="82">
        <f t="shared" si="5"/>
        <v>13129.53975</v>
      </c>
      <c r="H38" s="82">
        <f>ROUND(G38*E38,2)</f>
        <v>13129.54</v>
      </c>
    </row>
    <row r="39" spans="1:1024" x14ac:dyDescent="0.25">
      <c r="A39" s="79" t="s">
        <v>74</v>
      </c>
      <c r="B39" s="96" t="str">
        <f>'MEMÓRIA DE CÁLCULO'!B35</f>
        <v>06191 (ORSE)</v>
      </c>
      <c r="C39" s="80" t="str">
        <f>'MEMÓRIA DE CÁLCULO'!C35</f>
        <v>LIMPEZA DE RUAS (VARRIÇÃO E REMOÇÃO DE ENTULHOS)</v>
      </c>
      <c r="D39" s="98" t="str">
        <f>'MEMÓRIA DE CÁLCULO'!D35</f>
        <v>M²</v>
      </c>
      <c r="E39" s="90">
        <f>'MEMÓRIA DE CÁLCULO'!E35</f>
        <v>506.56</v>
      </c>
      <c r="F39" s="82">
        <v>0.39</v>
      </c>
      <c r="G39" s="82">
        <f t="shared" si="5"/>
        <v>0.50895000000000001</v>
      </c>
      <c r="H39" s="82">
        <f>ROUND(G39*E39,2)</f>
        <v>257.81</v>
      </c>
    </row>
    <row r="40" spans="1:1024" x14ac:dyDescent="0.25">
      <c r="A40" s="368" t="s">
        <v>75</v>
      </c>
      <c r="B40" s="368"/>
      <c r="C40" s="368"/>
      <c r="D40" s="368"/>
      <c r="E40" s="368"/>
      <c r="F40" s="368"/>
      <c r="G40" s="368"/>
      <c r="H40" s="85">
        <f>SUM(H36:H39)</f>
        <v>14481.94</v>
      </c>
    </row>
    <row r="41" spans="1:1024" x14ac:dyDescent="0.25">
      <c r="A41" s="370" t="s">
        <v>76</v>
      </c>
      <c r="B41" s="370"/>
      <c r="C41" s="370"/>
      <c r="D41" s="370"/>
      <c r="E41" s="370"/>
      <c r="F41" s="370"/>
      <c r="G41" s="370"/>
      <c r="H41" s="99">
        <f>H40+H34+H31+H23+H17+H10</f>
        <v>182503.68000000002</v>
      </c>
    </row>
  </sheetData>
  <mergeCells count="21">
    <mergeCell ref="A1:H1"/>
    <mergeCell ref="A2:H2"/>
    <mergeCell ref="B3:E3"/>
    <mergeCell ref="F3:G3"/>
    <mergeCell ref="B4:E4"/>
    <mergeCell ref="F4:G4"/>
    <mergeCell ref="A5:C5"/>
    <mergeCell ref="B7:H7"/>
    <mergeCell ref="A10:G10"/>
    <mergeCell ref="B11:H11"/>
    <mergeCell ref="A17:G17"/>
    <mergeCell ref="D5:F5"/>
    <mergeCell ref="A34:G34"/>
    <mergeCell ref="B35:H35"/>
    <mergeCell ref="A40:G40"/>
    <mergeCell ref="A41:G41"/>
    <mergeCell ref="B18:H18"/>
    <mergeCell ref="A23:G23"/>
    <mergeCell ref="B24:H24"/>
    <mergeCell ref="A31:G31"/>
    <mergeCell ref="B32:H32"/>
  </mergeCells>
  <printOptions horizontalCentered="1"/>
  <pageMargins left="0.31527777777777799" right="0.31527777777777799" top="0.39374999999999999" bottom="0.62986111111111098" header="0.51180555555555496" footer="0.51180555555555496"/>
  <pageSetup paperSize="9" scale="57" firstPageNumber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8"/>
  <sheetViews>
    <sheetView view="pageBreakPreview" zoomScale="140" zoomScaleNormal="100" zoomScalePageLayoutView="140" workbookViewId="0">
      <selection activeCell="A9" sqref="A9"/>
    </sheetView>
  </sheetViews>
  <sheetFormatPr defaultRowHeight="13.2" x14ac:dyDescent="0.25"/>
  <cols>
    <col min="1" max="1" width="56" style="100" customWidth="1"/>
    <col min="2" max="2" width="22.109375" style="101" customWidth="1"/>
    <col min="3" max="3" width="15.33203125" style="101" customWidth="1"/>
    <col min="4" max="1025" width="8.88671875" style="100" customWidth="1"/>
  </cols>
  <sheetData>
    <row r="1" spans="1:3" ht="82.5" customHeight="1" x14ac:dyDescent="0.25">
      <c r="A1" s="384" t="s">
        <v>23</v>
      </c>
      <c r="B1" s="384"/>
      <c r="C1" s="384"/>
    </row>
    <row r="2" spans="1:3" ht="24" customHeight="1" x14ac:dyDescent="0.25">
      <c r="A2" s="385" t="s">
        <v>77</v>
      </c>
      <c r="B2" s="385"/>
      <c r="C2" s="385"/>
    </row>
    <row r="3" spans="1:3" ht="26.25" customHeight="1" x14ac:dyDescent="0.25">
      <c r="A3" s="386" t="s">
        <v>78</v>
      </c>
      <c r="B3" s="386"/>
      <c r="C3" s="386"/>
    </row>
    <row r="4" spans="1:3" ht="12.75" customHeight="1" x14ac:dyDescent="0.25">
      <c r="A4" s="387" t="s">
        <v>412</v>
      </c>
      <c r="B4" s="387"/>
      <c r="C4" s="387"/>
    </row>
    <row r="5" spans="1:3" ht="14.25" customHeight="1" x14ac:dyDescent="0.25">
      <c r="A5" s="388" t="s">
        <v>79</v>
      </c>
      <c r="B5" s="388"/>
      <c r="C5" s="102" t="s">
        <v>80</v>
      </c>
    </row>
    <row r="6" spans="1:3" ht="12.75" customHeight="1" x14ac:dyDescent="0.25">
      <c r="A6" s="381"/>
      <c r="B6" s="381"/>
      <c r="C6" s="381"/>
    </row>
    <row r="7" spans="1:3" ht="14.25" customHeight="1" x14ac:dyDescent="0.25">
      <c r="A7" s="103" t="s">
        <v>81</v>
      </c>
      <c r="B7" s="104" t="s">
        <v>82</v>
      </c>
      <c r="C7" s="105">
        <f>3.65/100</f>
        <v>3.6499999999999998E-2</v>
      </c>
    </row>
    <row r="8" spans="1:3" ht="14.25" customHeight="1" x14ac:dyDescent="0.25">
      <c r="A8" s="103" t="s">
        <v>83</v>
      </c>
      <c r="B8" s="104" t="s">
        <v>84</v>
      </c>
      <c r="C8" s="105">
        <f>5/100</f>
        <v>0.05</v>
      </c>
    </row>
    <row r="9" spans="1:3" ht="43.5" customHeight="1" x14ac:dyDescent="0.25">
      <c r="A9" s="106" t="s">
        <v>85</v>
      </c>
      <c r="B9" s="107" t="s">
        <v>86</v>
      </c>
      <c r="C9" s="108">
        <f>4.5/100</f>
        <v>4.4999999999999998E-2</v>
      </c>
    </row>
    <row r="10" spans="1:3" ht="14.25" customHeight="1" x14ac:dyDescent="0.25">
      <c r="A10" s="382" t="s">
        <v>87</v>
      </c>
      <c r="B10" s="382"/>
      <c r="C10" s="109">
        <f>SUM(C7:C9)</f>
        <v>0.13150000000000001</v>
      </c>
    </row>
    <row r="11" spans="1:3" ht="14.25" customHeight="1" x14ac:dyDescent="0.25">
      <c r="A11" s="110"/>
      <c r="B11" s="111"/>
      <c r="C11" s="112"/>
    </row>
    <row r="12" spans="1:3" ht="14.25" customHeight="1" x14ac:dyDescent="0.25">
      <c r="A12" s="383" t="s">
        <v>88</v>
      </c>
      <c r="B12" s="383"/>
      <c r="C12" s="102" t="s">
        <v>89</v>
      </c>
    </row>
    <row r="13" spans="1:3" ht="12.75" customHeight="1" x14ac:dyDescent="0.25">
      <c r="A13" s="381"/>
      <c r="B13" s="381"/>
      <c r="C13" s="381"/>
    </row>
    <row r="14" spans="1:3" ht="27.75" customHeight="1" x14ac:dyDescent="0.25">
      <c r="A14" s="103" t="s">
        <v>90</v>
      </c>
      <c r="B14" s="104" t="s">
        <v>91</v>
      </c>
      <c r="C14" s="108">
        <f>4.25/100</f>
        <v>4.2500000000000003E-2</v>
      </c>
    </row>
    <row r="15" spans="1:3" ht="13.8" x14ac:dyDescent="0.25">
      <c r="A15" s="103" t="s">
        <v>92</v>
      </c>
      <c r="B15" s="104" t="s">
        <v>93</v>
      </c>
      <c r="C15" s="108">
        <f>0.5/100</f>
        <v>5.0000000000000001E-3</v>
      </c>
    </row>
    <row r="16" spans="1:3" ht="14.25" customHeight="1" x14ac:dyDescent="0.25">
      <c r="A16" s="103" t="s">
        <v>94</v>
      </c>
      <c r="B16" s="102" t="s">
        <v>95</v>
      </c>
      <c r="C16" s="108">
        <f>0.4/100</f>
        <v>4.0000000000000001E-3</v>
      </c>
    </row>
    <row r="17" spans="1:4" ht="14.25" customHeight="1" x14ac:dyDescent="0.25">
      <c r="A17" s="380" t="s">
        <v>87</v>
      </c>
      <c r="B17" s="380"/>
      <c r="C17" s="108">
        <f>SUM(C14:C16)</f>
        <v>5.1500000000000004E-2</v>
      </c>
    </row>
    <row r="18" spans="1:4" ht="12.75" customHeight="1" x14ac:dyDescent="0.3">
      <c r="A18" s="379"/>
      <c r="B18" s="379"/>
      <c r="C18" s="379"/>
    </row>
    <row r="19" spans="1:4" ht="27.75" customHeight="1" x14ac:dyDescent="0.25">
      <c r="A19" s="103" t="s">
        <v>96</v>
      </c>
      <c r="B19" s="104" t="s">
        <v>97</v>
      </c>
      <c r="C19" s="108">
        <f>1.02/100</f>
        <v>1.0200000000000001E-2</v>
      </c>
    </row>
    <row r="20" spans="1:4" ht="14.25" customHeight="1" x14ac:dyDescent="0.25">
      <c r="A20" s="380" t="s">
        <v>87</v>
      </c>
      <c r="B20" s="380"/>
      <c r="C20" s="105">
        <f>SUM(C19)</f>
        <v>1.0200000000000001E-2</v>
      </c>
    </row>
    <row r="21" spans="1:4" ht="12.75" customHeight="1" x14ac:dyDescent="0.3">
      <c r="A21" s="379"/>
      <c r="B21" s="379"/>
      <c r="C21" s="379"/>
    </row>
    <row r="22" spans="1:4" ht="14.25" customHeight="1" x14ac:dyDescent="0.25">
      <c r="A22" s="103" t="s">
        <v>98</v>
      </c>
      <c r="B22" s="102" t="s">
        <v>99</v>
      </c>
      <c r="C22" s="105">
        <f>6.7/100</f>
        <v>6.7000000000000004E-2</v>
      </c>
    </row>
    <row r="23" spans="1:4" ht="14.25" customHeight="1" x14ac:dyDescent="0.25">
      <c r="A23" s="380" t="s">
        <v>87</v>
      </c>
      <c r="B23" s="380"/>
      <c r="C23" s="105">
        <f>SUM(C22)</f>
        <v>6.7000000000000004E-2</v>
      </c>
    </row>
    <row r="24" spans="1:4" ht="12.75" customHeight="1" x14ac:dyDescent="0.25">
      <c r="A24" s="381"/>
      <c r="B24" s="381"/>
      <c r="C24" s="381"/>
    </row>
    <row r="25" spans="1:4" ht="17.25" customHeight="1" x14ac:dyDescent="0.25">
      <c r="A25" s="378" t="s">
        <v>100</v>
      </c>
      <c r="B25" s="378"/>
      <c r="C25" s="113">
        <f>((1+C14+C16+C15)*(1+C19)*(1+C22)/(1-C7-C8-C9))-1</f>
        <v>0.30500218203799645</v>
      </c>
      <c r="D25" s="114"/>
    </row>
    <row r="38" spans="3:3" x14ac:dyDescent="0.25">
      <c r="C38" s="100"/>
    </row>
  </sheetData>
  <mergeCells count="16">
    <mergeCell ref="A1:C1"/>
    <mergeCell ref="A2:C2"/>
    <mergeCell ref="A3:C3"/>
    <mergeCell ref="A4:C4"/>
    <mergeCell ref="A5:B5"/>
    <mergeCell ref="A6:C6"/>
    <mergeCell ref="A10:B10"/>
    <mergeCell ref="A12:B12"/>
    <mergeCell ref="A13:C13"/>
    <mergeCell ref="A17:B17"/>
    <mergeCell ref="A25:B25"/>
    <mergeCell ref="A18:C18"/>
    <mergeCell ref="A20:B20"/>
    <mergeCell ref="A21:C21"/>
    <mergeCell ref="A23:B23"/>
    <mergeCell ref="A24:C24"/>
  </mergeCells>
  <pageMargins left="0.7" right="0.7" top="0.75" bottom="0.75" header="0.51180555555555496" footer="0.51180555555555496"/>
  <pageSetup paperSize="9" scale="96" firstPageNumber="0" fitToHeight="0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35"/>
  <sheetViews>
    <sheetView view="pageBreakPreview" topLeftCell="A19" zoomScaleNormal="100" workbookViewId="0">
      <selection activeCell="H26" sqref="H26"/>
    </sheetView>
  </sheetViews>
  <sheetFormatPr defaultRowHeight="15.6" x14ac:dyDescent="0.25"/>
  <cols>
    <col min="1" max="1" width="9.6640625" style="61" customWidth="1"/>
    <col min="2" max="2" width="20.44140625" style="61" customWidth="1"/>
    <col min="3" max="3" width="58.33203125" style="62" customWidth="1"/>
    <col min="4" max="4" width="7.5546875" style="61" customWidth="1"/>
    <col min="5" max="5" width="13.33203125" style="115" customWidth="1"/>
    <col min="6" max="6" width="18.33203125" style="64" customWidth="1"/>
    <col min="7" max="7" width="44.6640625" style="116" customWidth="1"/>
    <col min="8" max="8" width="13" style="66" customWidth="1"/>
    <col min="9" max="1023" width="9.109375" style="66" customWidth="1"/>
    <col min="1024" max="1025" width="8.6640625" customWidth="1"/>
  </cols>
  <sheetData>
    <row r="1" spans="1:8" ht="85.2" customHeight="1" x14ac:dyDescent="0.25">
      <c r="A1" s="395" t="s">
        <v>23</v>
      </c>
      <c r="B1" s="395"/>
      <c r="C1" s="395"/>
      <c r="D1" s="395"/>
      <c r="E1" s="395"/>
      <c r="F1" s="395"/>
      <c r="G1" s="395"/>
    </row>
    <row r="2" spans="1:8" ht="28.2" x14ac:dyDescent="0.25">
      <c r="A2" s="396" t="s">
        <v>101</v>
      </c>
      <c r="B2" s="396"/>
      <c r="C2" s="396"/>
      <c r="D2" s="396"/>
      <c r="E2" s="396"/>
      <c r="F2" s="396"/>
      <c r="G2" s="396"/>
    </row>
    <row r="3" spans="1:8" s="77" customFormat="1" x14ac:dyDescent="0.25">
      <c r="A3" s="53" t="s">
        <v>31</v>
      </c>
      <c r="B3" s="53" t="s">
        <v>36</v>
      </c>
      <c r="C3" s="53" t="s">
        <v>32</v>
      </c>
      <c r="D3" s="53" t="s">
        <v>37</v>
      </c>
      <c r="E3" s="117" t="s">
        <v>102</v>
      </c>
      <c r="F3" s="74"/>
      <c r="G3" s="118"/>
    </row>
    <row r="4" spans="1:8" s="77" customFormat="1" x14ac:dyDescent="0.25">
      <c r="A4" s="78">
        <v>1</v>
      </c>
      <c r="B4" s="51" t="s">
        <v>103</v>
      </c>
      <c r="C4" s="119"/>
      <c r="D4" s="119"/>
      <c r="E4" s="119"/>
      <c r="F4" s="119"/>
      <c r="G4" s="120"/>
    </row>
    <row r="5" spans="1:8" x14ac:dyDescent="0.25">
      <c r="A5" s="87" t="s">
        <v>41</v>
      </c>
      <c r="B5" s="93" t="s">
        <v>104</v>
      </c>
      <c r="C5" s="121" t="s">
        <v>105</v>
      </c>
      <c r="D5" s="93" t="s">
        <v>47</v>
      </c>
      <c r="E5" s="122">
        <f>2*3</f>
        <v>6</v>
      </c>
      <c r="F5" s="123" t="s">
        <v>106</v>
      </c>
      <c r="G5" s="124" t="s">
        <v>107</v>
      </c>
      <c r="H5" s="86"/>
    </row>
    <row r="6" spans="1:8" ht="31.2" x14ac:dyDescent="0.25">
      <c r="A6" s="87" t="s">
        <v>42</v>
      </c>
      <c r="B6" s="93" t="s">
        <v>108</v>
      </c>
      <c r="C6" s="121" t="s">
        <v>109</v>
      </c>
      <c r="D6" s="93" t="s">
        <v>62</v>
      </c>
      <c r="E6" s="122">
        <v>1</v>
      </c>
      <c r="F6" s="123" t="s">
        <v>62</v>
      </c>
      <c r="G6" s="124" t="s">
        <v>110</v>
      </c>
      <c r="H6" s="86"/>
    </row>
    <row r="7" spans="1:8" x14ac:dyDescent="0.25">
      <c r="A7" s="78">
        <v>2</v>
      </c>
      <c r="B7" s="371" t="s">
        <v>111</v>
      </c>
      <c r="C7" s="371"/>
      <c r="D7" s="371"/>
      <c r="E7" s="371"/>
      <c r="F7" s="371"/>
      <c r="G7" s="371"/>
    </row>
    <row r="8" spans="1:8" ht="15" customHeight="1" x14ac:dyDescent="0.25">
      <c r="A8" s="390" t="s">
        <v>44</v>
      </c>
      <c r="B8" s="391" t="s">
        <v>45</v>
      </c>
      <c r="C8" s="392" t="s">
        <v>112</v>
      </c>
      <c r="D8" s="393" t="s">
        <v>47</v>
      </c>
      <c r="E8" s="394">
        <v>341.56</v>
      </c>
      <c r="F8" s="389" t="s">
        <v>113</v>
      </c>
      <c r="G8" s="389"/>
    </row>
    <row r="9" spans="1:8" x14ac:dyDescent="0.25">
      <c r="A9" s="390"/>
      <c r="B9" s="391"/>
      <c r="C9" s="392"/>
      <c r="D9" s="393"/>
      <c r="E9" s="394"/>
      <c r="F9" s="126"/>
      <c r="G9" s="124" t="s">
        <v>114</v>
      </c>
    </row>
    <row r="10" spans="1:8" ht="15" customHeight="1" x14ac:dyDescent="0.25">
      <c r="A10" s="390" t="s">
        <v>48</v>
      </c>
      <c r="B10" s="391" t="s">
        <v>49</v>
      </c>
      <c r="C10" s="392" t="s">
        <v>50</v>
      </c>
      <c r="D10" s="393" t="s">
        <v>115</v>
      </c>
      <c r="E10" s="394">
        <v>34.1</v>
      </c>
      <c r="F10" s="389"/>
      <c r="G10" s="389"/>
    </row>
    <row r="11" spans="1:8" x14ac:dyDescent="0.25">
      <c r="A11" s="390"/>
      <c r="B11" s="391"/>
      <c r="C11" s="392"/>
      <c r="D11" s="393"/>
      <c r="E11" s="394"/>
      <c r="F11" s="126" t="s">
        <v>116</v>
      </c>
      <c r="G11" s="124" t="s">
        <v>117</v>
      </c>
    </row>
    <row r="12" spans="1:8" ht="15" customHeight="1" x14ac:dyDescent="0.25">
      <c r="A12" s="390" t="s">
        <v>51</v>
      </c>
      <c r="B12" s="391" t="s">
        <v>118</v>
      </c>
      <c r="C12" s="392" t="s">
        <v>53</v>
      </c>
      <c r="D12" s="393" t="s">
        <v>115</v>
      </c>
      <c r="E12" s="394">
        <v>42.63</v>
      </c>
      <c r="F12" s="389" t="s">
        <v>119</v>
      </c>
      <c r="G12" s="389"/>
    </row>
    <row r="13" spans="1:8" x14ac:dyDescent="0.25">
      <c r="A13" s="390"/>
      <c r="B13" s="391"/>
      <c r="C13" s="392"/>
      <c r="D13" s="393"/>
      <c r="E13" s="394"/>
      <c r="F13" s="126" t="s">
        <v>120</v>
      </c>
      <c r="G13" s="124" t="s">
        <v>121</v>
      </c>
    </row>
    <row r="14" spans="1:8" ht="15" customHeight="1" x14ac:dyDescent="0.25">
      <c r="A14" s="390" t="s">
        <v>54</v>
      </c>
      <c r="B14" s="391" t="s">
        <v>55</v>
      </c>
      <c r="C14" s="392" t="s">
        <v>56</v>
      </c>
      <c r="D14" s="393" t="s">
        <v>47</v>
      </c>
      <c r="E14" s="394">
        <v>341.56</v>
      </c>
      <c r="F14" s="389" t="s">
        <v>113</v>
      </c>
      <c r="G14" s="389"/>
    </row>
    <row r="15" spans="1:8" ht="25.35" customHeight="1" x14ac:dyDescent="0.25">
      <c r="A15" s="390"/>
      <c r="B15" s="391"/>
      <c r="C15" s="392"/>
      <c r="D15" s="393"/>
      <c r="E15" s="394"/>
      <c r="F15" s="126"/>
      <c r="G15" s="124" t="s">
        <v>114</v>
      </c>
    </row>
    <row r="16" spans="1:8" x14ac:dyDescent="0.25">
      <c r="A16" s="87" t="s">
        <v>57</v>
      </c>
      <c r="B16" s="87" t="s">
        <v>58</v>
      </c>
      <c r="C16" s="88" t="s">
        <v>59</v>
      </c>
      <c r="D16" s="89" t="s">
        <v>47</v>
      </c>
      <c r="E16" s="125">
        <v>165</v>
      </c>
      <c r="F16" s="127"/>
      <c r="G16" s="127" t="s">
        <v>122</v>
      </c>
    </row>
    <row r="17" spans="1:7" x14ac:dyDescent="0.25">
      <c r="A17" s="128">
        <v>3</v>
      </c>
      <c r="B17" s="369" t="s">
        <v>123</v>
      </c>
      <c r="C17" s="369"/>
      <c r="D17" s="369"/>
      <c r="E17" s="369"/>
      <c r="F17" s="369"/>
      <c r="G17" s="369"/>
    </row>
    <row r="18" spans="1:7" ht="46.8" x14ac:dyDescent="0.25">
      <c r="A18" s="87" t="s">
        <v>124</v>
      </c>
      <c r="B18" s="87" t="s">
        <v>125</v>
      </c>
      <c r="C18" s="88" t="s">
        <v>126</v>
      </c>
      <c r="D18" s="89" t="s">
        <v>64</v>
      </c>
      <c r="E18" s="125">
        <v>57.45</v>
      </c>
      <c r="F18" s="127"/>
      <c r="G18" s="127" t="s">
        <v>127</v>
      </c>
    </row>
    <row r="19" spans="1:7" ht="62.4" x14ac:dyDescent="0.25">
      <c r="A19" s="87" t="s">
        <v>128</v>
      </c>
      <c r="B19" s="87" t="s">
        <v>129</v>
      </c>
      <c r="C19" s="88" t="s">
        <v>130</v>
      </c>
      <c r="D19" s="89" t="s">
        <v>62</v>
      </c>
      <c r="E19" s="125">
        <v>1</v>
      </c>
      <c r="F19" s="129"/>
      <c r="G19" s="129" t="s">
        <v>131</v>
      </c>
    </row>
    <row r="20" spans="1:7" ht="31.2" x14ac:dyDescent="0.25">
      <c r="A20" s="87" t="s">
        <v>132</v>
      </c>
      <c r="B20" s="87" t="s">
        <v>133</v>
      </c>
      <c r="C20" s="88" t="s">
        <v>134</v>
      </c>
      <c r="D20" s="89" t="s">
        <v>62</v>
      </c>
      <c r="E20" s="125">
        <v>1</v>
      </c>
      <c r="F20" s="129"/>
      <c r="G20" s="129" t="s">
        <v>131</v>
      </c>
    </row>
    <row r="21" spans="1:7" ht="46.8" x14ac:dyDescent="0.25">
      <c r="A21" s="87" t="s">
        <v>135</v>
      </c>
      <c r="B21" s="87" t="s">
        <v>136</v>
      </c>
      <c r="C21" s="88" t="s">
        <v>137</v>
      </c>
      <c r="D21" s="89" t="s">
        <v>62</v>
      </c>
      <c r="E21" s="125">
        <v>1</v>
      </c>
      <c r="F21" s="129"/>
      <c r="G21" s="129" t="s">
        <v>131</v>
      </c>
    </row>
    <row r="22" spans="1:7" ht="15" customHeight="1" x14ac:dyDescent="0.25">
      <c r="A22" s="78">
        <v>4</v>
      </c>
      <c r="B22" s="361" t="s">
        <v>138</v>
      </c>
      <c r="C22" s="361"/>
      <c r="D22" s="361"/>
      <c r="E22" s="361"/>
      <c r="F22" s="361"/>
      <c r="G22" s="361"/>
    </row>
    <row r="23" spans="1:7" ht="31.2" x14ac:dyDescent="0.25">
      <c r="A23" s="79" t="s">
        <v>139</v>
      </c>
      <c r="B23" s="79" t="s">
        <v>140</v>
      </c>
      <c r="C23" s="80" t="s">
        <v>141</v>
      </c>
      <c r="D23" s="79" t="s">
        <v>64</v>
      </c>
      <c r="E23" s="130">
        <v>308.27999999999997</v>
      </c>
      <c r="F23" s="80"/>
      <c r="G23" s="80" t="s">
        <v>142</v>
      </c>
    </row>
    <row r="24" spans="1:7" ht="46.8" x14ac:dyDescent="0.25">
      <c r="A24" s="79" t="s">
        <v>143</v>
      </c>
      <c r="B24" s="79" t="s">
        <v>144</v>
      </c>
      <c r="C24" s="80" t="s">
        <v>145</v>
      </c>
      <c r="D24" s="79" t="s">
        <v>64</v>
      </c>
      <c r="E24" s="130">
        <v>2219.62</v>
      </c>
      <c r="F24" s="80"/>
      <c r="G24" s="80" t="s">
        <v>146</v>
      </c>
    </row>
    <row r="25" spans="1:7" ht="31.2" x14ac:dyDescent="0.25">
      <c r="A25" s="79" t="s">
        <v>147</v>
      </c>
      <c r="B25" s="79" t="s">
        <v>148</v>
      </c>
      <c r="C25" s="80" t="s">
        <v>149</v>
      </c>
      <c r="D25" s="79" t="s">
        <v>65</v>
      </c>
      <c r="E25" s="130">
        <v>462.42</v>
      </c>
      <c r="F25" s="80"/>
      <c r="G25" s="80" t="s">
        <v>150</v>
      </c>
    </row>
    <row r="26" spans="1:7" x14ac:dyDescent="0.25">
      <c r="A26" s="79" t="s">
        <v>151</v>
      </c>
      <c r="B26" s="79" t="s">
        <v>152</v>
      </c>
      <c r="C26" s="80" t="s">
        <v>153</v>
      </c>
      <c r="D26" s="79" t="s">
        <v>66</v>
      </c>
      <c r="E26" s="131">
        <v>3082.8</v>
      </c>
      <c r="F26" s="80"/>
      <c r="G26" s="80" t="s">
        <v>415</v>
      </c>
    </row>
    <row r="27" spans="1:7" ht="31.2" x14ac:dyDescent="0.25">
      <c r="A27" s="79" t="s">
        <v>154</v>
      </c>
      <c r="B27" s="79" t="s">
        <v>155</v>
      </c>
      <c r="C27" s="80" t="s">
        <v>156</v>
      </c>
      <c r="D27" s="79" t="s">
        <v>62</v>
      </c>
      <c r="E27" s="130">
        <v>308.27999999999997</v>
      </c>
      <c r="F27" s="80"/>
      <c r="G27" s="80" t="s">
        <v>157</v>
      </c>
    </row>
    <row r="28" spans="1:7" ht="46.8" x14ac:dyDescent="0.25">
      <c r="A28" s="79" t="s">
        <v>158</v>
      </c>
      <c r="B28" s="79" t="s">
        <v>159</v>
      </c>
      <c r="C28" s="80" t="s">
        <v>160</v>
      </c>
      <c r="D28" s="79" t="s">
        <v>47</v>
      </c>
      <c r="E28" s="130">
        <v>327.18</v>
      </c>
      <c r="F28" s="80"/>
      <c r="G28" s="80" t="s">
        <v>161</v>
      </c>
    </row>
    <row r="29" spans="1:7" ht="15" customHeight="1" x14ac:dyDescent="0.25">
      <c r="A29" s="78">
        <v>5</v>
      </c>
      <c r="B29" s="361" t="s">
        <v>162</v>
      </c>
      <c r="C29" s="361"/>
      <c r="D29" s="361"/>
      <c r="E29" s="361"/>
      <c r="F29" s="361"/>
      <c r="G29" s="361"/>
    </row>
    <row r="30" spans="1:7" ht="62.4" x14ac:dyDescent="0.25">
      <c r="A30" s="79" t="s">
        <v>68</v>
      </c>
      <c r="B30" s="79" t="s">
        <v>163</v>
      </c>
      <c r="C30" s="80" t="s">
        <v>164</v>
      </c>
      <c r="D30" s="79" t="s">
        <v>47</v>
      </c>
      <c r="E30" s="130">
        <v>125.52</v>
      </c>
      <c r="F30" s="80"/>
      <c r="G30" s="80" t="s">
        <v>165</v>
      </c>
    </row>
    <row r="31" spans="1:7" ht="15" customHeight="1" x14ac:dyDescent="0.25">
      <c r="A31" s="78">
        <v>5</v>
      </c>
      <c r="B31" s="361" t="s">
        <v>166</v>
      </c>
      <c r="C31" s="361"/>
      <c r="D31" s="361"/>
      <c r="E31" s="361"/>
      <c r="F31" s="361"/>
      <c r="G31" s="361"/>
    </row>
    <row r="32" spans="1:7" x14ac:dyDescent="0.25">
      <c r="A32" s="79" t="s">
        <v>68</v>
      </c>
      <c r="B32" s="79" t="s">
        <v>167</v>
      </c>
      <c r="C32" s="80" t="s">
        <v>168</v>
      </c>
      <c r="D32" s="79" t="s">
        <v>115</v>
      </c>
      <c r="E32" s="131">
        <v>5.7</v>
      </c>
      <c r="F32" s="80"/>
      <c r="G32" s="80" t="s">
        <v>169</v>
      </c>
    </row>
    <row r="33" spans="1:7" x14ac:dyDescent="0.25">
      <c r="A33" s="79" t="s">
        <v>170</v>
      </c>
      <c r="B33" s="79" t="s">
        <v>171</v>
      </c>
      <c r="C33" s="80" t="s">
        <v>172</v>
      </c>
      <c r="D33" s="79" t="s">
        <v>47</v>
      </c>
      <c r="E33" s="130">
        <v>56.98</v>
      </c>
      <c r="F33" s="80"/>
      <c r="G33" s="80" t="s">
        <v>173</v>
      </c>
    </row>
    <row r="34" spans="1:7" ht="31.2" x14ac:dyDescent="0.25">
      <c r="A34" s="79" t="s">
        <v>174</v>
      </c>
      <c r="B34" s="79" t="s">
        <v>175</v>
      </c>
      <c r="C34" s="80" t="s">
        <v>176</v>
      </c>
      <c r="D34" s="79" t="s">
        <v>62</v>
      </c>
      <c r="E34" s="131">
        <v>1</v>
      </c>
      <c r="F34" s="80"/>
      <c r="G34" s="80" t="s">
        <v>131</v>
      </c>
    </row>
    <row r="35" spans="1:7" x14ac:dyDescent="0.25">
      <c r="A35" s="79" t="s">
        <v>177</v>
      </c>
      <c r="B35" s="87" t="s">
        <v>178</v>
      </c>
      <c r="C35" s="88" t="s">
        <v>179</v>
      </c>
      <c r="D35" s="89" t="s">
        <v>47</v>
      </c>
      <c r="E35" s="125">
        <v>506.56</v>
      </c>
      <c r="F35" s="132"/>
      <c r="G35" s="133" t="s">
        <v>180</v>
      </c>
    </row>
  </sheetData>
  <mergeCells count="31">
    <mergeCell ref="A1:G1"/>
    <mergeCell ref="A2:G2"/>
    <mergeCell ref="B7:G7"/>
    <mergeCell ref="A8:A9"/>
    <mergeCell ref="B8:B9"/>
    <mergeCell ref="C8:C9"/>
    <mergeCell ref="D8:D9"/>
    <mergeCell ref="E8:E9"/>
    <mergeCell ref="F8:G8"/>
    <mergeCell ref="F10:G10"/>
    <mergeCell ref="A12:A13"/>
    <mergeCell ref="B12:B13"/>
    <mergeCell ref="C12:C13"/>
    <mergeCell ref="D12:D13"/>
    <mergeCell ref="E12:E13"/>
    <mergeCell ref="F12:G12"/>
    <mergeCell ref="A10:A11"/>
    <mergeCell ref="B10:B11"/>
    <mergeCell ref="C10:C11"/>
    <mergeCell ref="D10:D11"/>
    <mergeCell ref="E10:E11"/>
    <mergeCell ref="A14:A15"/>
    <mergeCell ref="B14:B15"/>
    <mergeCell ref="C14:C15"/>
    <mergeCell ref="D14:D15"/>
    <mergeCell ref="E14:E15"/>
    <mergeCell ref="F14:G14"/>
    <mergeCell ref="B17:G17"/>
    <mergeCell ref="B22:G22"/>
    <mergeCell ref="B29:G29"/>
    <mergeCell ref="B31:G31"/>
  </mergeCells>
  <printOptions horizontalCentered="1"/>
  <pageMargins left="0.51180555555555496" right="0.51180555555555496" top="0.78749999999999998" bottom="0.78749999999999998" header="0.51180555555555496" footer="0.51180555555555496"/>
  <pageSetup paperSize="9" scale="51" firstPageNumber="0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32"/>
  <sheetViews>
    <sheetView view="pageBreakPreview" topLeftCell="F1" zoomScale="110" zoomScaleNormal="80" zoomScalePageLayoutView="110" workbookViewId="0">
      <selection activeCell="N21" sqref="N21"/>
    </sheetView>
  </sheetViews>
  <sheetFormatPr defaultRowHeight="15.6" x14ac:dyDescent="0.3"/>
  <cols>
    <col min="1" max="1" width="5.88671875" style="134" customWidth="1"/>
    <col min="2" max="2" width="11.33203125" style="134" customWidth="1"/>
    <col min="3" max="3" width="4.33203125" style="134" customWidth="1"/>
    <col min="4" max="4" width="20.44140625" style="134" customWidth="1"/>
    <col min="5" max="5" width="9.109375" style="135" customWidth="1"/>
    <col min="6" max="6" width="18.109375" style="135" customWidth="1"/>
    <col min="7" max="7" width="18.109375" style="136" customWidth="1"/>
    <col min="8" max="8" width="15" style="136" customWidth="1"/>
    <col min="9" max="9" width="9.109375" style="134" customWidth="1"/>
    <col min="10" max="10" width="15.5546875" style="136" customWidth="1"/>
    <col min="11" max="11" width="13.88671875" style="136" customWidth="1"/>
    <col min="12" max="12" width="8.6640625" style="134" customWidth="1"/>
    <col min="13" max="13" width="16.109375" style="136" customWidth="1"/>
    <col min="14" max="14" width="14.6640625" style="136" customWidth="1"/>
    <col min="15" max="15" width="8.44140625" style="134" bestFit="1" customWidth="1"/>
    <col min="16" max="16" width="16.109375" style="136" customWidth="1"/>
    <col min="17" max="17" width="17.5546875" style="136" customWidth="1"/>
    <col min="18" max="19" width="9.109375" style="134" customWidth="1"/>
    <col min="20" max="20" width="15.5546875" style="134" customWidth="1"/>
    <col min="21" max="1025" width="9.109375" style="134" customWidth="1"/>
  </cols>
  <sheetData>
    <row r="1" spans="1:20" ht="66" customHeight="1" x14ac:dyDescent="0.3">
      <c r="B1" s="137"/>
      <c r="C1" s="137"/>
      <c r="D1" s="418" t="s">
        <v>23</v>
      </c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138"/>
      <c r="R1" s="137"/>
    </row>
    <row r="2" spans="1:20" x14ac:dyDescent="0.3"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</row>
    <row r="3" spans="1:20" x14ac:dyDescent="0.3"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</row>
    <row r="4" spans="1:20" x14ac:dyDescent="0.3">
      <c r="A4" s="139"/>
      <c r="B4" s="139"/>
      <c r="C4" s="139"/>
      <c r="D4" s="139"/>
      <c r="E4" s="140"/>
      <c r="F4" s="140"/>
      <c r="G4" s="141"/>
      <c r="H4" s="142" t="s">
        <v>181</v>
      </c>
      <c r="I4" s="143"/>
      <c r="J4" s="144"/>
      <c r="K4" s="144"/>
      <c r="L4" s="143"/>
      <c r="M4" s="144"/>
      <c r="N4" s="144"/>
      <c r="O4" s="143"/>
      <c r="P4" s="144"/>
      <c r="Q4" s="144"/>
      <c r="R4" s="143"/>
    </row>
    <row r="5" spans="1:20" x14ac:dyDescent="0.3">
      <c r="A5" s="145" t="s">
        <v>182</v>
      </c>
      <c r="B5" s="146"/>
      <c r="C5" s="146"/>
      <c r="D5" s="146"/>
      <c r="E5" s="147"/>
      <c r="F5" s="148"/>
      <c r="G5" s="149"/>
      <c r="H5" s="150" t="s">
        <v>183</v>
      </c>
      <c r="I5" s="146"/>
      <c r="J5" s="151"/>
      <c r="K5" s="152"/>
      <c r="L5" s="153"/>
      <c r="M5" s="149"/>
      <c r="N5" s="419" t="s">
        <v>184</v>
      </c>
      <c r="O5" s="419"/>
      <c r="P5" s="419"/>
      <c r="Q5" s="419"/>
      <c r="R5" s="419"/>
    </row>
    <row r="6" spans="1:20" x14ac:dyDescent="0.3">
      <c r="A6" s="154" t="s">
        <v>185</v>
      </c>
      <c r="B6" s="155"/>
      <c r="C6" s="155"/>
      <c r="D6" s="155"/>
      <c r="E6" s="156"/>
      <c r="F6" s="156"/>
      <c r="G6" s="157"/>
      <c r="H6" s="158" t="s">
        <v>186</v>
      </c>
      <c r="I6" s="155"/>
      <c r="J6" s="159"/>
      <c r="K6" s="160"/>
      <c r="L6" s="161"/>
      <c r="M6" s="162"/>
      <c r="N6" s="419"/>
      <c r="O6" s="419"/>
      <c r="P6" s="419"/>
      <c r="Q6" s="419"/>
      <c r="R6" s="419"/>
    </row>
    <row r="7" spans="1:20" x14ac:dyDescent="0.3">
      <c r="A7" s="145" t="s">
        <v>187</v>
      </c>
      <c r="B7" s="146"/>
      <c r="C7" s="146"/>
      <c r="D7" s="146"/>
      <c r="E7" s="163"/>
      <c r="F7" s="407" t="s">
        <v>188</v>
      </c>
      <c r="G7" s="407"/>
      <c r="H7" s="407"/>
      <c r="I7" s="407"/>
      <c r="J7" s="407"/>
      <c r="K7" s="407"/>
      <c r="L7" s="407"/>
      <c r="M7" s="407"/>
      <c r="N7" s="407"/>
      <c r="O7" s="146"/>
      <c r="P7" s="152"/>
      <c r="Q7" s="152"/>
      <c r="R7" s="165"/>
    </row>
    <row r="8" spans="1:20" x14ac:dyDescent="0.3">
      <c r="A8" s="166" t="s">
        <v>189</v>
      </c>
      <c r="B8" s="167"/>
      <c r="C8" s="167"/>
      <c r="D8" s="167"/>
      <c r="E8" s="168"/>
      <c r="F8" s="420" t="s">
        <v>412</v>
      </c>
      <c r="G8" s="420"/>
      <c r="H8" s="420"/>
      <c r="I8" s="420"/>
      <c r="J8" s="420"/>
      <c r="K8" s="420"/>
      <c r="L8" s="420"/>
      <c r="M8" s="169"/>
      <c r="N8" s="169"/>
      <c r="O8" s="170"/>
      <c r="P8" s="169"/>
      <c r="Q8" s="169"/>
      <c r="R8" s="171"/>
    </row>
    <row r="9" spans="1:20" ht="12.75" customHeight="1" x14ac:dyDescent="0.3">
      <c r="A9" s="407" t="s">
        <v>190</v>
      </c>
      <c r="B9" s="407"/>
      <c r="C9" s="407"/>
      <c r="D9" s="165"/>
      <c r="E9" s="164" t="s">
        <v>191</v>
      </c>
      <c r="F9" s="172"/>
      <c r="G9" s="152"/>
      <c r="H9" s="152"/>
      <c r="I9" s="146"/>
      <c r="J9" s="152"/>
      <c r="K9" s="152"/>
      <c r="L9" s="146"/>
      <c r="M9" s="152"/>
      <c r="N9" s="152"/>
      <c r="O9" s="146"/>
      <c r="P9" s="408" t="s">
        <v>192</v>
      </c>
      <c r="Q9" s="408"/>
      <c r="R9" s="408"/>
    </row>
    <row r="10" spans="1:20" ht="12.75" customHeight="1" x14ac:dyDescent="0.3">
      <c r="A10" s="409" t="s">
        <v>193</v>
      </c>
      <c r="B10" s="409"/>
      <c r="C10" s="409"/>
      <c r="D10" s="174"/>
      <c r="E10" s="173" t="s">
        <v>194</v>
      </c>
      <c r="F10" s="175"/>
      <c r="G10" s="176"/>
      <c r="H10" s="176"/>
      <c r="I10" s="177"/>
      <c r="J10" s="176"/>
      <c r="K10" s="176"/>
      <c r="L10" s="177"/>
      <c r="M10" s="176"/>
      <c r="N10" s="176"/>
      <c r="O10" s="177"/>
      <c r="P10" s="410">
        <f>F21</f>
        <v>182503.68000000002</v>
      </c>
      <c r="Q10" s="410"/>
      <c r="R10" s="410"/>
    </row>
    <row r="11" spans="1:20" s="135" customFormat="1" ht="12.75" customHeight="1" x14ac:dyDescent="0.25">
      <c r="A11" s="411" t="s">
        <v>31</v>
      </c>
      <c r="B11" s="411" t="s">
        <v>195</v>
      </c>
      <c r="C11" s="411"/>
      <c r="D11" s="411"/>
      <c r="E11" s="411" t="s">
        <v>196</v>
      </c>
      <c r="F11" s="411" t="s">
        <v>197</v>
      </c>
      <c r="G11" s="412" t="s">
        <v>198</v>
      </c>
      <c r="H11" s="412"/>
      <c r="I11" s="412"/>
      <c r="J11" s="413" t="s">
        <v>199</v>
      </c>
      <c r="K11" s="413"/>
      <c r="L11" s="413"/>
      <c r="M11" s="414" t="s">
        <v>200</v>
      </c>
      <c r="N11" s="414"/>
      <c r="O11" s="414"/>
      <c r="P11" s="415" t="s">
        <v>201</v>
      </c>
      <c r="Q11" s="415"/>
      <c r="R11" s="415"/>
    </row>
    <row r="12" spans="1:20" s="135" customFormat="1" ht="14.7" customHeight="1" x14ac:dyDescent="0.25">
      <c r="A12" s="411"/>
      <c r="B12" s="411"/>
      <c r="C12" s="411"/>
      <c r="D12" s="411"/>
      <c r="E12" s="411"/>
      <c r="F12" s="411"/>
      <c r="G12" s="416" t="s">
        <v>202</v>
      </c>
      <c r="H12" s="416" t="s">
        <v>203</v>
      </c>
      <c r="I12" s="417" t="s">
        <v>16</v>
      </c>
      <c r="J12" s="403" t="s">
        <v>202</v>
      </c>
      <c r="K12" s="403" t="s">
        <v>203</v>
      </c>
      <c r="L12" s="404" t="s">
        <v>16</v>
      </c>
      <c r="M12" s="405" t="s">
        <v>202</v>
      </c>
      <c r="N12" s="405" t="s">
        <v>203</v>
      </c>
      <c r="O12" s="406" t="s">
        <v>16</v>
      </c>
      <c r="P12" s="400" t="s">
        <v>202</v>
      </c>
      <c r="Q12" s="400" t="s">
        <v>203</v>
      </c>
      <c r="R12" s="401" t="s">
        <v>16</v>
      </c>
    </row>
    <row r="13" spans="1:20" s="135" customFormat="1" x14ac:dyDescent="0.25">
      <c r="A13" s="411"/>
      <c r="B13" s="411"/>
      <c r="C13" s="411"/>
      <c r="D13" s="411"/>
      <c r="E13" s="411"/>
      <c r="F13" s="411"/>
      <c r="G13" s="416"/>
      <c r="H13" s="416"/>
      <c r="I13" s="417"/>
      <c r="J13" s="403"/>
      <c r="K13" s="403"/>
      <c r="L13" s="404"/>
      <c r="M13" s="405"/>
      <c r="N13" s="405"/>
      <c r="O13" s="406"/>
      <c r="P13" s="400"/>
      <c r="Q13" s="400"/>
      <c r="R13" s="401"/>
    </row>
    <row r="14" spans="1:20" s="135" customFormat="1" ht="47.25" customHeight="1" x14ac:dyDescent="0.25">
      <c r="A14" s="178"/>
      <c r="B14" s="402"/>
      <c r="C14" s="402"/>
      <c r="D14" s="402"/>
      <c r="E14" s="179">
        <f>SUM(E15:E20)</f>
        <v>0.99999999999999989</v>
      </c>
      <c r="F14" s="180">
        <f>F21</f>
        <v>182503.68000000002</v>
      </c>
      <c r="G14" s="181">
        <f>SUM(G15:G20)</f>
        <v>27118.044999999998</v>
      </c>
      <c r="H14" s="181">
        <v>0</v>
      </c>
      <c r="I14" s="182">
        <f>G14/F14</f>
        <v>0.14858903119104225</v>
      </c>
      <c r="J14" s="183">
        <f>SUM(J15:J20)</f>
        <v>63900.205000000002</v>
      </c>
      <c r="K14" s="183">
        <v>0</v>
      </c>
      <c r="L14" s="184">
        <f>J14/F14</f>
        <v>0.35013104941226386</v>
      </c>
      <c r="M14" s="185">
        <f>SUM(M15:M20)</f>
        <v>91485.43</v>
      </c>
      <c r="N14" s="185">
        <v>0</v>
      </c>
      <c r="O14" s="186">
        <f>M14/F14</f>
        <v>0.5012799193966937</v>
      </c>
      <c r="P14" s="187">
        <f>SUM(P15:P20)</f>
        <v>0</v>
      </c>
      <c r="Q14" s="187">
        <v>0</v>
      </c>
      <c r="R14" s="188">
        <f>P14/F14</f>
        <v>0</v>
      </c>
      <c r="T14" s="189"/>
    </row>
    <row r="15" spans="1:20" x14ac:dyDescent="0.3">
      <c r="A15" s="190">
        <f>RESUMO!A8</f>
        <v>1</v>
      </c>
      <c r="B15" s="399" t="str">
        <f>RESUMO!B8</f>
        <v>SERVIÇOS INICIAIS</v>
      </c>
      <c r="C15" s="399"/>
      <c r="D15" s="399"/>
      <c r="E15" s="191">
        <f>F15/F21</f>
        <v>8.6688224588128845E-2</v>
      </c>
      <c r="F15" s="192">
        <f>RESUMO!E8</f>
        <v>15820.92</v>
      </c>
      <c r="G15" s="193">
        <f>I15*F15</f>
        <v>15820.92</v>
      </c>
      <c r="H15" s="193"/>
      <c r="I15" s="194">
        <v>1</v>
      </c>
      <c r="J15" s="195"/>
      <c r="K15" s="195"/>
      <c r="L15" s="196"/>
      <c r="M15" s="197"/>
      <c r="N15" s="197"/>
      <c r="O15" s="198"/>
      <c r="P15" s="199"/>
      <c r="Q15" s="199"/>
      <c r="R15" s="200"/>
      <c r="T15" s="189"/>
    </row>
    <row r="16" spans="1:20" ht="15.75" customHeight="1" x14ac:dyDescent="0.3">
      <c r="A16" s="190">
        <f>RESUMO!A9</f>
        <v>2</v>
      </c>
      <c r="B16" s="399" t="str">
        <f>RESUMO!B9</f>
        <v xml:space="preserve">PAVIMENTAÇÃO </v>
      </c>
      <c r="C16" s="399"/>
      <c r="D16" s="399"/>
      <c r="E16" s="191">
        <f>F16/F21</f>
        <v>0.12380161320582685</v>
      </c>
      <c r="F16" s="192">
        <f>RESUMO!E9</f>
        <v>22594.25</v>
      </c>
      <c r="G16" s="193">
        <f>I16*F16</f>
        <v>11297.125</v>
      </c>
      <c r="H16" s="201"/>
      <c r="I16" s="202">
        <v>0.5</v>
      </c>
      <c r="J16" s="195">
        <f>L16*F16</f>
        <v>11297.125</v>
      </c>
      <c r="K16" s="203"/>
      <c r="L16" s="204">
        <v>0.5</v>
      </c>
      <c r="M16" s="197"/>
      <c r="N16" s="205"/>
      <c r="O16" s="206"/>
      <c r="P16" s="199"/>
      <c r="Q16" s="207"/>
      <c r="R16" s="208"/>
      <c r="T16" s="189"/>
    </row>
    <row r="17" spans="1:20" ht="15.75" customHeight="1" x14ac:dyDescent="0.3">
      <c r="A17" s="190">
        <f>RESUMO!A10</f>
        <v>3</v>
      </c>
      <c r="B17" s="399" t="str">
        <f>RESUMO!B10</f>
        <v>EQUIPAMENTOS</v>
      </c>
      <c r="C17" s="399"/>
      <c r="D17" s="399"/>
      <c r="E17" s="191">
        <f>F17/F21</f>
        <v>0.12187765200131853</v>
      </c>
      <c r="F17" s="192">
        <f>RESUMO!E10</f>
        <v>22243.119999999999</v>
      </c>
      <c r="G17" s="193"/>
      <c r="H17" s="201"/>
      <c r="I17" s="202"/>
      <c r="J17" s="195"/>
      <c r="K17" s="203"/>
      <c r="L17" s="204"/>
      <c r="M17" s="197">
        <f>O17*F17</f>
        <v>22243.119999999999</v>
      </c>
      <c r="N17" s="205"/>
      <c r="O17" s="206">
        <v>1</v>
      </c>
      <c r="P17" s="199"/>
      <c r="Q17" s="207"/>
      <c r="R17" s="208"/>
      <c r="T17" s="189"/>
    </row>
    <row r="18" spans="1:20" ht="15.75" customHeight="1" x14ac:dyDescent="0.3">
      <c r="A18" s="190">
        <f>RESUMO!A11</f>
        <v>4</v>
      </c>
      <c r="B18" s="399" t="str">
        <f>RESUMO!B11</f>
        <v>GRADIL METÁLICO</v>
      </c>
      <c r="C18" s="399"/>
      <c r="D18" s="399"/>
      <c r="E18" s="191">
        <f>F18/F21</f>
        <v>0.57646048561870089</v>
      </c>
      <c r="F18" s="192">
        <f>RESUMO!E11</f>
        <v>105206.16</v>
      </c>
      <c r="G18" s="193"/>
      <c r="H18" s="201"/>
      <c r="I18" s="202"/>
      <c r="J18" s="195">
        <f>L18*F18</f>
        <v>52603.08</v>
      </c>
      <c r="K18" s="203"/>
      <c r="L18" s="204">
        <v>0.5</v>
      </c>
      <c r="M18" s="197">
        <f>O18*F18</f>
        <v>52603.08</v>
      </c>
      <c r="N18" s="205"/>
      <c r="O18" s="206">
        <v>0.5</v>
      </c>
      <c r="P18" s="199"/>
      <c r="Q18" s="207"/>
      <c r="R18" s="208"/>
      <c r="T18" s="189"/>
    </row>
    <row r="19" spans="1:20" ht="15.75" customHeight="1" x14ac:dyDescent="0.3">
      <c r="A19" s="190">
        <f>RESUMO!A12</f>
        <v>5</v>
      </c>
      <c r="B19" s="399" t="str">
        <f>RESUMO!B12</f>
        <v xml:space="preserve">ACABAMENTOS / PINTURA </v>
      </c>
      <c r="C19" s="399"/>
      <c r="D19" s="399"/>
      <c r="E19" s="191">
        <f>F19/F21</f>
        <v>1.1820528769611658E-2</v>
      </c>
      <c r="F19" s="192">
        <f>RESUMO!E12</f>
        <v>2157.29</v>
      </c>
      <c r="G19" s="193"/>
      <c r="H19" s="201"/>
      <c r="I19" s="202"/>
      <c r="J19" s="195"/>
      <c r="K19" s="203"/>
      <c r="L19" s="204"/>
      <c r="M19" s="197">
        <f>O19*F19</f>
        <v>2157.29</v>
      </c>
      <c r="N19" s="205"/>
      <c r="O19" s="206">
        <v>1</v>
      </c>
      <c r="P19" s="199"/>
      <c r="Q19" s="207"/>
      <c r="R19" s="208"/>
      <c r="T19" s="189"/>
    </row>
    <row r="20" spans="1:20" ht="15.75" customHeight="1" x14ac:dyDescent="0.3">
      <c r="A20" s="190" t="str">
        <f>RESUMO!A13</f>
        <v>6.</v>
      </c>
      <c r="B20" s="399" t="str">
        <f>RESUMO!B13</f>
        <v>CONCLUSÃO DE OBRA</v>
      </c>
      <c r="C20" s="399"/>
      <c r="D20" s="399"/>
      <c r="E20" s="191">
        <f>F20/F21</f>
        <v>7.9351495816413126E-2</v>
      </c>
      <c r="F20" s="192">
        <f>RESUMO!E13</f>
        <v>14481.94</v>
      </c>
      <c r="G20" s="193"/>
      <c r="H20" s="201"/>
      <c r="I20" s="202"/>
      <c r="J20" s="195"/>
      <c r="K20" s="203"/>
      <c r="L20" s="204"/>
      <c r="M20" s="197">
        <f>O20*F20</f>
        <v>14481.94</v>
      </c>
      <c r="N20" s="205"/>
      <c r="O20" s="206">
        <v>1</v>
      </c>
      <c r="P20" s="199"/>
      <c r="Q20" s="207"/>
      <c r="R20" s="208"/>
      <c r="T20" s="189"/>
    </row>
    <row r="21" spans="1:20" x14ac:dyDescent="0.3">
      <c r="A21" s="397" t="s">
        <v>204</v>
      </c>
      <c r="B21" s="397"/>
      <c r="C21" s="397"/>
      <c r="D21" s="397"/>
      <c r="E21" s="209"/>
      <c r="F21" s="210">
        <f>SUM(F15:F20)</f>
        <v>182503.68000000002</v>
      </c>
      <c r="G21" s="211">
        <f>G14</f>
        <v>27118.044999999998</v>
      </c>
      <c r="H21" s="211"/>
      <c r="I21" s="182">
        <f>I14</f>
        <v>0.14858903119104225</v>
      </c>
      <c r="J21" s="212">
        <f>J14</f>
        <v>63900.205000000002</v>
      </c>
      <c r="K21" s="212"/>
      <c r="L21" s="213">
        <f>L14</f>
        <v>0.35013104941226386</v>
      </c>
      <c r="M21" s="214">
        <f>M14</f>
        <v>91485.43</v>
      </c>
      <c r="N21" s="214"/>
      <c r="O21" s="215">
        <f>O14</f>
        <v>0.5012799193966937</v>
      </c>
      <c r="P21" s="216">
        <f>P14</f>
        <v>0</v>
      </c>
      <c r="Q21" s="216"/>
      <c r="R21" s="217">
        <f>P21/F21</f>
        <v>0</v>
      </c>
    </row>
    <row r="22" spans="1:20" x14ac:dyDescent="0.3">
      <c r="A22" s="398" t="s">
        <v>205</v>
      </c>
      <c r="B22" s="398"/>
      <c r="C22" s="398"/>
      <c r="D22" s="398"/>
      <c r="E22" s="218"/>
      <c r="F22" s="219"/>
      <c r="G22" s="211">
        <f>G21</f>
        <v>27118.044999999998</v>
      </c>
      <c r="H22" s="211"/>
      <c r="I22" s="182">
        <f>I21</f>
        <v>0.14858903119104225</v>
      </c>
      <c r="J22" s="220">
        <f>J21+G22</f>
        <v>91018.25</v>
      </c>
      <c r="K22" s="220"/>
      <c r="L22" s="184">
        <f>J22/F21</f>
        <v>0.49872008060330614</v>
      </c>
      <c r="M22" s="214">
        <f>M21+J22</f>
        <v>182503.67999999999</v>
      </c>
      <c r="N22" s="214"/>
      <c r="O22" s="186">
        <f>M22/F21</f>
        <v>0.99999999999999989</v>
      </c>
      <c r="P22" s="221">
        <f>P21+M22-0.03</f>
        <v>182503.65</v>
      </c>
      <c r="Q22" s="221"/>
      <c r="R22" s="188">
        <f>P22/F21</f>
        <v>0.99999983561975281</v>
      </c>
    </row>
    <row r="24" spans="1:20" x14ac:dyDescent="0.3">
      <c r="L24" s="222"/>
      <c r="M24" s="223"/>
      <c r="N24" s="223"/>
      <c r="O24" s="224"/>
      <c r="Q24" s="225"/>
    </row>
    <row r="25" spans="1:20" x14ac:dyDescent="0.3">
      <c r="B25" s="226"/>
      <c r="C25" s="226"/>
      <c r="D25" s="226"/>
    </row>
    <row r="26" spans="1:20" x14ac:dyDescent="0.3">
      <c r="B26" s="226"/>
      <c r="C26" s="226"/>
      <c r="D26" s="226"/>
    </row>
    <row r="27" spans="1:20" x14ac:dyDescent="0.3">
      <c r="B27" s="226"/>
      <c r="C27" s="226"/>
      <c r="D27" s="226"/>
    </row>
    <row r="28" spans="1:20" x14ac:dyDescent="0.3">
      <c r="B28" s="226"/>
      <c r="C28" s="226"/>
      <c r="D28" s="226"/>
    </row>
    <row r="29" spans="1:20" x14ac:dyDescent="0.3">
      <c r="B29" s="226"/>
      <c r="C29" s="226"/>
      <c r="D29" s="226"/>
    </row>
    <row r="30" spans="1:20" x14ac:dyDescent="0.3">
      <c r="B30" s="226"/>
      <c r="C30" s="226"/>
      <c r="D30" s="226"/>
    </row>
    <row r="31" spans="1:20" x14ac:dyDescent="0.3">
      <c r="B31" s="226"/>
      <c r="C31" s="226"/>
      <c r="D31" s="226"/>
    </row>
    <row r="32" spans="1:20" x14ac:dyDescent="0.3">
      <c r="B32" s="226"/>
      <c r="C32" s="226"/>
      <c r="D32" s="226"/>
    </row>
  </sheetData>
  <mergeCells count="38">
    <mergeCell ref="D1:P3"/>
    <mergeCell ref="N5:R5"/>
    <mergeCell ref="N6:R6"/>
    <mergeCell ref="F7:N7"/>
    <mergeCell ref="F8:L8"/>
    <mergeCell ref="A9:C9"/>
    <mergeCell ref="P9:R9"/>
    <mergeCell ref="A10:C10"/>
    <mergeCell ref="P10:R10"/>
    <mergeCell ref="A11:A13"/>
    <mergeCell ref="B11:D13"/>
    <mergeCell ref="E11:E13"/>
    <mergeCell ref="F11:F13"/>
    <mergeCell ref="G11:I11"/>
    <mergeCell ref="J11:L11"/>
    <mergeCell ref="M11:O11"/>
    <mergeCell ref="P11:R11"/>
    <mergeCell ref="G12:G13"/>
    <mergeCell ref="H12:H13"/>
    <mergeCell ref="I12:I13"/>
    <mergeCell ref="J12:J13"/>
    <mergeCell ref="P12:P13"/>
    <mergeCell ref="Q12:Q13"/>
    <mergeCell ref="R12:R13"/>
    <mergeCell ref="B14:D14"/>
    <mergeCell ref="B15:D15"/>
    <mergeCell ref="K12:K13"/>
    <mergeCell ref="L12:L13"/>
    <mergeCell ref="M12:M13"/>
    <mergeCell ref="N12:N13"/>
    <mergeCell ref="O12:O13"/>
    <mergeCell ref="A21:D21"/>
    <mergeCell ref="A22:D22"/>
    <mergeCell ref="B16:D16"/>
    <mergeCell ref="B17:D17"/>
    <mergeCell ref="B18:D18"/>
    <mergeCell ref="B19:D19"/>
    <mergeCell ref="B20:D20"/>
  </mergeCells>
  <pageMargins left="0.51180555555555496" right="0.51180555555555496" top="0.78749999999999998" bottom="0.78749999999999998" header="0.51180555555555496" footer="0.51180555555555496"/>
  <pageSetup paperSize="9" scale="58" firstPageNumber="0" fitToHeight="0" orientation="landscape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2"/>
  <sheetViews>
    <sheetView view="pageBreakPreview" topLeftCell="A23" zoomScale="200" zoomScaleNormal="100" zoomScalePageLayoutView="200" workbookViewId="0">
      <selection activeCell="M70" sqref="M70"/>
    </sheetView>
  </sheetViews>
  <sheetFormatPr defaultRowHeight="13.8" x14ac:dyDescent="0.25"/>
  <cols>
    <col min="1" max="1" width="8.88671875" style="227" customWidth="1"/>
    <col min="2" max="2" width="11.88671875" style="227" hidden="1" customWidth="1"/>
    <col min="3" max="3" width="12" style="227" customWidth="1"/>
    <col min="4" max="4" width="55" style="228" customWidth="1"/>
    <col min="5" max="5" width="7" style="229" customWidth="1"/>
    <col min="6" max="6" width="10" style="230" customWidth="1"/>
    <col min="7" max="8" width="9.88671875" style="231" customWidth="1"/>
    <col min="9" max="9" width="11.44140625" style="232" customWidth="1"/>
    <col min="10" max="10" width="9" style="233" hidden="1" customWidth="1"/>
    <col min="11" max="11" width="12" style="233" customWidth="1"/>
    <col min="12" max="12" width="13.44140625" style="233" customWidth="1"/>
    <col min="13" max="13" width="12.44140625" style="233" customWidth="1"/>
    <col min="14" max="14" width="10" style="233" customWidth="1"/>
    <col min="15" max="1025" width="9.109375" style="233" customWidth="1"/>
  </cols>
  <sheetData>
    <row r="1" spans="1:12" ht="19.5" customHeight="1" x14ac:dyDescent="0.25">
      <c r="A1" s="430"/>
      <c r="B1" s="430"/>
      <c r="C1" s="430"/>
      <c r="D1" s="430"/>
      <c r="E1" s="430"/>
      <c r="F1" s="430"/>
      <c r="G1" s="430"/>
      <c r="H1" s="430"/>
      <c r="I1" s="430"/>
      <c r="J1" s="430"/>
    </row>
    <row r="2" spans="1:12" ht="108" customHeight="1" x14ac:dyDescent="0.3">
      <c r="A2" s="431" t="s">
        <v>206</v>
      </c>
      <c r="B2" s="431"/>
      <c r="C2" s="431"/>
      <c r="D2" s="431"/>
      <c r="E2" s="431"/>
      <c r="F2" s="431"/>
      <c r="G2" s="431"/>
      <c r="H2" s="431"/>
      <c r="I2" s="431"/>
      <c r="J2" s="234"/>
    </row>
    <row r="3" spans="1:12" ht="20.25" customHeight="1" x14ac:dyDescent="0.25">
      <c r="A3" s="432" t="s">
        <v>207</v>
      </c>
      <c r="B3" s="432"/>
      <c r="C3" s="432"/>
      <c r="D3" s="432"/>
      <c r="E3" s="432"/>
      <c r="F3" s="432"/>
      <c r="G3" s="432"/>
      <c r="H3" s="432"/>
      <c r="I3" s="432"/>
      <c r="J3" s="235"/>
    </row>
    <row r="4" spans="1:12" s="239" customFormat="1" ht="15" customHeight="1" x14ac:dyDescent="0.25">
      <c r="A4" s="236" t="s">
        <v>25</v>
      </c>
      <c r="B4" s="237"/>
      <c r="C4" s="433" t="s">
        <v>208</v>
      </c>
      <c r="D4" s="433"/>
      <c r="E4" s="433"/>
      <c r="F4" s="433"/>
      <c r="G4" s="433"/>
      <c r="H4" s="433"/>
      <c r="I4" s="433"/>
      <c r="J4" s="238"/>
    </row>
    <row r="5" spans="1:12" s="239" customFormat="1" ht="15" customHeight="1" x14ac:dyDescent="0.25">
      <c r="A5" s="240" t="s">
        <v>27</v>
      </c>
      <c r="B5" s="434" t="s">
        <v>209</v>
      </c>
      <c r="C5" s="434"/>
      <c r="D5" s="434"/>
      <c r="E5" s="435"/>
      <c r="F5" s="435"/>
      <c r="G5" s="426" t="s">
        <v>210</v>
      </c>
      <c r="H5" s="426"/>
      <c r="I5" s="243" t="s">
        <v>211</v>
      </c>
      <c r="J5" s="244"/>
    </row>
    <row r="6" spans="1:12" s="239" customFormat="1" ht="15" customHeight="1" x14ac:dyDescent="0.25">
      <c r="A6" s="425" t="s">
        <v>212</v>
      </c>
      <c r="B6" s="425"/>
      <c r="C6" s="425"/>
      <c r="D6" s="425"/>
      <c r="E6" s="242"/>
      <c r="F6" s="245"/>
      <c r="G6" s="426" t="s">
        <v>213</v>
      </c>
      <c r="H6" s="426"/>
      <c r="I6" s="243" t="s">
        <v>214</v>
      </c>
      <c r="J6" s="244"/>
    </row>
    <row r="7" spans="1:12" s="239" customFormat="1" ht="15" customHeight="1" x14ac:dyDescent="0.25">
      <c r="A7" s="240"/>
      <c r="B7" s="246"/>
      <c r="C7" s="246"/>
      <c r="D7" s="247" t="s">
        <v>215</v>
      </c>
      <c r="E7" s="242"/>
      <c r="F7" s="245"/>
      <c r="G7" s="427" t="s">
        <v>216</v>
      </c>
      <c r="H7" s="427"/>
      <c r="I7" s="248">
        <v>1.2693000000000001</v>
      </c>
      <c r="J7" s="249">
        <v>1</v>
      </c>
    </row>
    <row r="8" spans="1:12" s="239" customFormat="1" x14ac:dyDescent="0.25">
      <c r="A8" s="240"/>
      <c r="B8" s="246"/>
      <c r="C8" s="246"/>
      <c r="D8" s="241"/>
      <c r="E8" s="428"/>
      <c r="F8" s="428"/>
      <c r="G8" s="429"/>
      <c r="H8" s="429"/>
      <c r="I8" s="429"/>
      <c r="J8" s="244"/>
    </row>
    <row r="9" spans="1:12" s="256" customFormat="1" ht="41.4" x14ac:dyDescent="0.25">
      <c r="A9" s="250" t="s">
        <v>31</v>
      </c>
      <c r="B9" s="251" t="s">
        <v>36</v>
      </c>
      <c r="C9" s="251" t="s">
        <v>36</v>
      </c>
      <c r="D9" s="251" t="s">
        <v>32</v>
      </c>
      <c r="E9" s="251" t="s">
        <v>37</v>
      </c>
      <c r="F9" s="252" t="s">
        <v>38</v>
      </c>
      <c r="G9" s="253" t="s">
        <v>39</v>
      </c>
      <c r="H9" s="253" t="s">
        <v>40</v>
      </c>
      <c r="I9" s="254" t="s">
        <v>33</v>
      </c>
      <c r="J9" s="255" t="s">
        <v>16</v>
      </c>
    </row>
    <row r="10" spans="1:12" ht="15" customHeight="1" x14ac:dyDescent="0.25">
      <c r="A10" s="250" t="s">
        <v>217</v>
      </c>
      <c r="B10" s="257"/>
      <c r="C10" s="422" t="s">
        <v>218</v>
      </c>
      <c r="D10" s="422"/>
      <c r="E10" s="423"/>
      <c r="F10" s="423"/>
      <c r="G10" s="423"/>
      <c r="H10" s="260"/>
      <c r="I10" s="261">
        <f>SUM(I12:I25)</f>
        <v>0</v>
      </c>
      <c r="J10" s="262"/>
    </row>
    <row r="11" spans="1:12" x14ac:dyDescent="0.25">
      <c r="A11" s="250" t="s">
        <v>41</v>
      </c>
      <c r="B11" s="257"/>
      <c r="C11" s="257"/>
      <c r="D11" s="258" t="s">
        <v>219</v>
      </c>
      <c r="E11" s="259"/>
      <c r="F11" s="263"/>
      <c r="G11" s="259"/>
      <c r="H11" s="260"/>
      <c r="I11" s="261"/>
      <c r="J11" s="262"/>
    </row>
    <row r="12" spans="1:12" x14ac:dyDescent="0.25">
      <c r="A12" s="264" t="s">
        <v>220</v>
      </c>
      <c r="B12" s="257"/>
      <c r="C12" s="257">
        <v>78472</v>
      </c>
      <c r="D12" s="265" t="s">
        <v>221</v>
      </c>
      <c r="E12" s="266" t="s">
        <v>222</v>
      </c>
      <c r="F12" s="267">
        <f>'MEMORIAL RUA III'!C8</f>
        <v>895.74</v>
      </c>
      <c r="G12" s="268" t="e">
        <f>'ORÇAMENTO GERAL'!#REF!</f>
        <v>#REF!</v>
      </c>
      <c r="H12" s="269"/>
      <c r="I12" s="270">
        <f>F12*H12</f>
        <v>0</v>
      </c>
      <c r="J12" s="262"/>
    </row>
    <row r="13" spans="1:12" hidden="1" x14ac:dyDescent="0.25">
      <c r="A13" s="264"/>
      <c r="B13" s="257"/>
      <c r="C13" s="257"/>
      <c r="D13" s="265"/>
      <c r="E13" s="266"/>
      <c r="F13" s="267"/>
      <c r="G13" s="268"/>
      <c r="H13" s="269"/>
      <c r="I13" s="270"/>
      <c r="J13" s="271"/>
      <c r="K13" s="227"/>
      <c r="L13" s="227"/>
    </row>
    <row r="14" spans="1:12" x14ac:dyDescent="0.25">
      <c r="A14" s="264"/>
      <c r="B14" s="257"/>
      <c r="C14" s="257"/>
      <c r="D14" s="263"/>
      <c r="E14" s="423"/>
      <c r="F14" s="423"/>
      <c r="G14" s="423"/>
      <c r="H14" s="260"/>
      <c r="I14" s="261"/>
      <c r="J14" s="262">
        <f>J13</f>
        <v>0</v>
      </c>
      <c r="K14" s="227"/>
      <c r="L14" s="227"/>
    </row>
    <row r="15" spans="1:12" x14ac:dyDescent="0.25">
      <c r="A15" s="250" t="s">
        <v>42</v>
      </c>
      <c r="B15" s="257"/>
      <c r="C15" s="257"/>
      <c r="D15" s="258" t="s">
        <v>223</v>
      </c>
      <c r="E15" s="259"/>
      <c r="F15" s="263"/>
      <c r="G15" s="259"/>
      <c r="H15" s="260"/>
      <c r="I15" s="261"/>
      <c r="J15" s="262"/>
      <c r="K15" s="227"/>
      <c r="L15" s="227"/>
    </row>
    <row r="16" spans="1:12" ht="31.5" customHeight="1" x14ac:dyDescent="0.25">
      <c r="A16" s="264" t="s">
        <v>224</v>
      </c>
      <c r="B16" s="257"/>
      <c r="C16" s="257" t="s">
        <v>225</v>
      </c>
      <c r="D16" s="272" t="s">
        <v>226</v>
      </c>
      <c r="E16" s="266" t="s">
        <v>227</v>
      </c>
      <c r="F16" s="267">
        <f>'MEMORIAL RUA III'!C50</f>
        <v>438.06000000000034</v>
      </c>
      <c r="G16" s="268" t="e">
        <f>'ORÇAMENTO GERAL'!#REF!</f>
        <v>#REF!</v>
      </c>
      <c r="H16" s="269"/>
      <c r="I16" s="270">
        <f>F16*H16</f>
        <v>0</v>
      </c>
      <c r="J16" s="271" t="e">
        <f>I16/#REF!</f>
        <v>#REF!</v>
      </c>
      <c r="K16" s="227"/>
      <c r="L16" s="227"/>
    </row>
    <row r="17" spans="1:12" ht="37.5" customHeight="1" x14ac:dyDescent="0.25">
      <c r="A17" s="264" t="s">
        <v>228</v>
      </c>
      <c r="B17" s="257"/>
      <c r="C17" s="257" t="s">
        <v>229</v>
      </c>
      <c r="D17" s="272" t="s">
        <v>230</v>
      </c>
      <c r="E17" s="266" t="s">
        <v>227</v>
      </c>
      <c r="F17" s="267">
        <f>'MEMORIAL RUA III'!C54</f>
        <v>18.340000000000281</v>
      </c>
      <c r="G17" s="268" t="e">
        <f>'ORÇAMENTO GERAL'!#REF!</f>
        <v>#REF!</v>
      </c>
      <c r="H17" s="269"/>
      <c r="I17" s="270">
        <f>F17*H17</f>
        <v>0</v>
      </c>
      <c r="J17" s="273"/>
      <c r="K17" s="227"/>
      <c r="L17" s="227"/>
    </row>
    <row r="18" spans="1:12" x14ac:dyDescent="0.25">
      <c r="A18" s="264" t="s">
        <v>231</v>
      </c>
      <c r="B18" s="257"/>
      <c r="C18" s="257">
        <v>72855</v>
      </c>
      <c r="D18" s="272" t="s">
        <v>232</v>
      </c>
      <c r="E18" s="266" t="s">
        <v>227</v>
      </c>
      <c r="F18" s="267">
        <f>'MEMORIAL RUA III'!C58</f>
        <v>419.72000000000008</v>
      </c>
      <c r="G18" s="268" t="e">
        <f>'ORÇAMENTO GERAL'!#REF!</f>
        <v>#REF!</v>
      </c>
      <c r="H18" s="269"/>
      <c r="I18" s="270">
        <f>F18*H18</f>
        <v>0</v>
      </c>
      <c r="J18" s="273"/>
      <c r="K18" s="227"/>
      <c r="L18" s="227"/>
    </row>
    <row r="19" spans="1:12" x14ac:dyDescent="0.25">
      <c r="A19" s="264" t="s">
        <v>233</v>
      </c>
      <c r="B19" s="257"/>
      <c r="C19" s="257">
        <v>72961</v>
      </c>
      <c r="D19" s="272" t="s">
        <v>234</v>
      </c>
      <c r="E19" s="266" t="s">
        <v>222</v>
      </c>
      <c r="F19" s="267">
        <f>'MEMORIAL RUA III'!C65</f>
        <v>895.74</v>
      </c>
      <c r="G19" s="268" t="e">
        <f>'ORÇAMENTO GERAL'!#REF!</f>
        <v>#REF!</v>
      </c>
      <c r="H19" s="269"/>
      <c r="I19" s="270">
        <f>F19*H19</f>
        <v>0</v>
      </c>
      <c r="J19" s="273"/>
      <c r="K19" s="274"/>
      <c r="L19" s="227"/>
    </row>
    <row r="20" spans="1:12" ht="15" customHeight="1" x14ac:dyDescent="0.25">
      <c r="A20" s="264"/>
      <c r="B20" s="257"/>
      <c r="C20" s="257"/>
      <c r="D20" s="263"/>
      <c r="E20" s="423"/>
      <c r="F20" s="423"/>
      <c r="G20" s="423"/>
      <c r="H20" s="260"/>
      <c r="I20" s="261"/>
      <c r="J20" s="262">
        <f>J19</f>
        <v>0</v>
      </c>
      <c r="K20" s="227"/>
    </row>
    <row r="21" spans="1:12" x14ac:dyDescent="0.25">
      <c r="A21" s="250" t="s">
        <v>235</v>
      </c>
      <c r="B21" s="257"/>
      <c r="C21" s="257"/>
      <c r="D21" s="275" t="s">
        <v>236</v>
      </c>
      <c r="E21" s="259"/>
      <c r="F21" s="263"/>
      <c r="G21" s="259"/>
      <c r="H21" s="260"/>
      <c r="I21" s="261"/>
      <c r="J21" s="262"/>
      <c r="K21" s="227"/>
    </row>
    <row r="22" spans="1:12" ht="41.4" x14ac:dyDescent="0.25">
      <c r="A22" s="264" t="s">
        <v>237</v>
      </c>
      <c r="B22" s="257"/>
      <c r="C22" s="257">
        <v>72799</v>
      </c>
      <c r="D22" s="272" t="s">
        <v>238</v>
      </c>
      <c r="E22" s="266" t="s">
        <v>222</v>
      </c>
      <c r="F22" s="267">
        <f>'MEMORIAL RUA III'!C70</f>
        <v>895.74</v>
      </c>
      <c r="G22" s="268" t="e">
        <f>'ORÇAMENTO GERAL'!#REF!</f>
        <v>#REF!</v>
      </c>
      <c r="H22" s="269"/>
      <c r="I22" s="270">
        <f>F22*H22</f>
        <v>0</v>
      </c>
      <c r="J22" s="262"/>
      <c r="K22" s="227"/>
    </row>
    <row r="23" spans="1:12" x14ac:dyDescent="0.25">
      <c r="A23" s="264"/>
      <c r="B23" s="257"/>
      <c r="C23" s="257"/>
      <c r="D23" s="263"/>
      <c r="E23" s="423"/>
      <c r="F23" s="423"/>
      <c r="G23" s="423"/>
      <c r="H23" s="260"/>
      <c r="I23" s="261"/>
      <c r="J23" s="262" t="e">
        <f>#REF!</f>
        <v>#REF!</v>
      </c>
      <c r="K23" s="227"/>
    </row>
    <row r="24" spans="1:12" x14ac:dyDescent="0.25">
      <c r="A24" s="250" t="s">
        <v>239</v>
      </c>
      <c r="B24" s="257"/>
      <c r="C24" s="257"/>
      <c r="D24" s="258" t="s">
        <v>240</v>
      </c>
      <c r="E24" s="259"/>
      <c r="F24" s="263"/>
      <c r="G24" s="259"/>
      <c r="H24" s="260"/>
      <c r="I24" s="261"/>
      <c r="J24" s="276"/>
      <c r="K24" s="227"/>
    </row>
    <row r="25" spans="1:12" ht="55.2" x14ac:dyDescent="0.25">
      <c r="A25" s="264" t="s">
        <v>241</v>
      </c>
      <c r="B25" s="257"/>
      <c r="C25" s="257" t="s">
        <v>242</v>
      </c>
      <c r="D25" s="272" t="s">
        <v>243</v>
      </c>
      <c r="E25" s="266" t="s">
        <v>244</v>
      </c>
      <c r="F25" s="267">
        <f>'MEMORIAL RUA III'!C77</f>
        <v>298.58</v>
      </c>
      <c r="G25" s="268" t="e">
        <f>'ORÇAMENTO GERAL'!#REF!</f>
        <v>#REF!</v>
      </c>
      <c r="H25" s="269"/>
      <c r="I25" s="270">
        <f>F25*H25</f>
        <v>0</v>
      </c>
      <c r="J25" s="276"/>
      <c r="K25" s="227"/>
    </row>
    <row r="26" spans="1:12" x14ac:dyDescent="0.25">
      <c r="A26" s="264"/>
      <c r="B26" s="257"/>
      <c r="C26" s="257"/>
      <c r="D26" s="263"/>
      <c r="E26" s="259"/>
      <c r="F26" s="259"/>
      <c r="G26" s="259"/>
      <c r="H26" s="260"/>
      <c r="I26" s="261"/>
      <c r="J26" s="276"/>
      <c r="K26" s="227"/>
    </row>
    <row r="27" spans="1:12" ht="15" hidden="1" customHeight="1" x14ac:dyDescent="0.25">
      <c r="A27" s="250" t="s">
        <v>245</v>
      </c>
      <c r="B27" s="257"/>
      <c r="C27" s="422" t="s">
        <v>246</v>
      </c>
      <c r="D27" s="422"/>
      <c r="E27" s="423"/>
      <c r="F27" s="423"/>
      <c r="G27" s="423"/>
      <c r="H27" s="260"/>
      <c r="I27" s="261" t="e">
        <f>SUM(I29:I61)</f>
        <v>#REF!</v>
      </c>
      <c r="J27" s="277"/>
      <c r="L27" s="278"/>
    </row>
    <row r="28" spans="1:12" hidden="1" x14ac:dyDescent="0.25">
      <c r="A28" s="250" t="s">
        <v>44</v>
      </c>
      <c r="B28" s="257"/>
      <c r="C28" s="257"/>
      <c r="D28" s="258" t="s">
        <v>247</v>
      </c>
      <c r="E28" s="266"/>
      <c r="F28" s="267"/>
      <c r="G28" s="268"/>
      <c r="H28" s="269"/>
      <c r="I28" s="261"/>
      <c r="J28" s="277"/>
      <c r="L28" s="278"/>
    </row>
    <row r="29" spans="1:12" hidden="1" x14ac:dyDescent="0.25">
      <c r="A29" s="264" t="s">
        <v>248</v>
      </c>
      <c r="B29" s="257"/>
      <c r="C29" s="257" t="s">
        <v>249</v>
      </c>
      <c r="D29" s="272" t="s">
        <v>250</v>
      </c>
      <c r="E29" s="266" t="s">
        <v>244</v>
      </c>
      <c r="F29" s="267">
        <f>'MEMORIAL RUA III'!C83</f>
        <v>0</v>
      </c>
      <c r="G29" s="268" t="e">
        <f>'ORÇAMENTO GERAL'!#REF!</f>
        <v>#REF!</v>
      </c>
      <c r="H29" s="269" t="e">
        <f>G29*$I$7</f>
        <v>#REF!</v>
      </c>
      <c r="I29" s="270" t="e">
        <f>F29*H29</f>
        <v>#REF!</v>
      </c>
      <c r="J29" s="277"/>
      <c r="L29" s="278"/>
    </row>
    <row r="30" spans="1:12" hidden="1" x14ac:dyDescent="0.25">
      <c r="A30" s="264" t="s">
        <v>251</v>
      </c>
      <c r="B30" s="257"/>
      <c r="C30" s="257" t="s">
        <v>252</v>
      </c>
      <c r="D30" s="272" t="s">
        <v>253</v>
      </c>
      <c r="E30" s="266" t="s">
        <v>222</v>
      </c>
      <c r="F30" s="267">
        <f>'MEMORIAL RUA III'!C87</f>
        <v>0</v>
      </c>
      <c r="G30" s="268" t="e">
        <f>'ORÇAMENTO GERAL'!#REF!</f>
        <v>#REF!</v>
      </c>
      <c r="H30" s="269" t="e">
        <f>G30*$I$7</f>
        <v>#REF!</v>
      </c>
      <c r="I30" s="270" t="e">
        <f>F30*H30</f>
        <v>#REF!</v>
      </c>
      <c r="J30" s="277"/>
      <c r="L30" s="278"/>
    </row>
    <row r="31" spans="1:12" ht="15" hidden="1" customHeight="1" x14ac:dyDescent="0.25">
      <c r="A31" s="264"/>
      <c r="B31" s="257"/>
      <c r="C31" s="257"/>
      <c r="D31" s="263"/>
      <c r="E31" s="423"/>
      <c r="F31" s="423"/>
      <c r="G31" s="423"/>
      <c r="H31" s="260"/>
      <c r="I31" s="261"/>
      <c r="J31" s="262" t="e">
        <f>#REF!</f>
        <v>#REF!</v>
      </c>
      <c r="K31" s="279"/>
    </row>
    <row r="32" spans="1:12" hidden="1" x14ac:dyDescent="0.25">
      <c r="A32" s="250" t="s">
        <v>48</v>
      </c>
      <c r="B32" s="257"/>
      <c r="C32" s="257"/>
      <c r="D32" s="258" t="s">
        <v>254</v>
      </c>
      <c r="E32" s="259"/>
      <c r="F32" s="263"/>
      <c r="G32" s="259"/>
      <c r="H32" s="260"/>
      <c r="I32" s="261"/>
      <c r="J32" s="262"/>
      <c r="K32" s="279"/>
    </row>
    <row r="33" spans="1:12" ht="41.4" hidden="1" x14ac:dyDescent="0.25">
      <c r="A33" s="264" t="s">
        <v>255</v>
      </c>
      <c r="B33" s="257"/>
      <c r="C33" s="257" t="s">
        <v>256</v>
      </c>
      <c r="D33" s="272" t="s">
        <v>257</v>
      </c>
      <c r="E33" s="266" t="s">
        <v>227</v>
      </c>
      <c r="F33" s="267">
        <f>'MEMORIAL RUA III'!C96</f>
        <v>0</v>
      </c>
      <c r="G33" s="268" t="e">
        <f>'ORÇAMENTO GERAL'!#REF!</f>
        <v>#REF!</v>
      </c>
      <c r="H33" s="269" t="e">
        <f>G33*$I$7</f>
        <v>#REF!</v>
      </c>
      <c r="I33" s="270" t="e">
        <f>F33*H33</f>
        <v>#REF!</v>
      </c>
      <c r="J33" s="262"/>
      <c r="K33" s="279"/>
    </row>
    <row r="34" spans="1:12" hidden="1" x14ac:dyDescent="0.25">
      <c r="A34" s="264" t="s">
        <v>258</v>
      </c>
      <c r="B34" s="257"/>
      <c r="C34" s="257">
        <v>72855</v>
      </c>
      <c r="D34" s="272" t="s">
        <v>232</v>
      </c>
      <c r="E34" s="266" t="s">
        <v>227</v>
      </c>
      <c r="F34" s="267">
        <f>'MEMORIAL RUA III'!C100</f>
        <v>0</v>
      </c>
      <c r="G34" s="268" t="e">
        <f>'ORÇAMENTO GERAL'!#REF!</f>
        <v>#REF!</v>
      </c>
      <c r="H34" s="269" t="e">
        <f>G34*$I$7</f>
        <v>#REF!</v>
      </c>
      <c r="I34" s="270" t="e">
        <f>F34*H34</f>
        <v>#REF!</v>
      </c>
      <c r="J34" s="262"/>
      <c r="K34" s="279"/>
    </row>
    <row r="35" spans="1:12" hidden="1" x14ac:dyDescent="0.25">
      <c r="A35" s="264"/>
      <c r="B35" s="257"/>
      <c r="C35" s="257"/>
      <c r="D35" s="263"/>
      <c r="E35" s="259"/>
      <c r="F35" s="263"/>
      <c r="G35" s="259"/>
      <c r="H35" s="260"/>
      <c r="I35" s="261"/>
      <c r="J35" s="262"/>
      <c r="K35" s="279"/>
    </row>
    <row r="36" spans="1:12" hidden="1" x14ac:dyDescent="0.25">
      <c r="A36" s="250" t="s">
        <v>51</v>
      </c>
      <c r="B36" s="257"/>
      <c r="C36" s="257"/>
      <c r="D36" s="258" t="s">
        <v>259</v>
      </c>
      <c r="E36" s="259"/>
      <c r="F36" s="263"/>
      <c r="G36" s="259"/>
      <c r="H36" s="260"/>
      <c r="I36" s="261"/>
      <c r="J36" s="262"/>
      <c r="K36" s="279"/>
    </row>
    <row r="37" spans="1:12" hidden="1" x14ac:dyDescent="0.25">
      <c r="A37" s="264" t="s">
        <v>260</v>
      </c>
      <c r="B37" s="257"/>
      <c r="C37" s="265">
        <v>73692</v>
      </c>
      <c r="D37" s="265" t="s">
        <v>259</v>
      </c>
      <c r="E37" s="266" t="s">
        <v>227</v>
      </c>
      <c r="F37" s="280">
        <f>'MEMORIAL RUA III'!C109</f>
        <v>0</v>
      </c>
      <c r="G37" s="268" t="e">
        <f>'ORÇAMENTO GERAL'!#REF!</f>
        <v>#REF!</v>
      </c>
      <c r="H37" s="269" t="e">
        <f>G37*$I$7</f>
        <v>#REF!</v>
      </c>
      <c r="I37" s="270" t="e">
        <f>F37*H37</f>
        <v>#REF!</v>
      </c>
      <c r="J37" s="262"/>
      <c r="K37" s="279"/>
    </row>
    <row r="38" spans="1:12" hidden="1" x14ac:dyDescent="0.25">
      <c r="A38" s="264"/>
      <c r="B38" s="257"/>
      <c r="C38" s="257"/>
      <c r="D38" s="263"/>
      <c r="E38" s="259"/>
      <c r="F38" s="263"/>
      <c r="G38" s="259"/>
      <c r="H38" s="260"/>
      <c r="I38" s="261"/>
      <c r="J38" s="262"/>
      <c r="K38" s="279"/>
    </row>
    <row r="39" spans="1:12" hidden="1" x14ac:dyDescent="0.25">
      <c r="A39" s="250" t="s">
        <v>54</v>
      </c>
      <c r="B39" s="257"/>
      <c r="C39" s="257"/>
      <c r="D39" s="258" t="s">
        <v>261</v>
      </c>
      <c r="E39" s="259"/>
      <c r="F39" s="263"/>
      <c r="G39" s="259"/>
      <c r="H39" s="260"/>
      <c r="I39" s="261"/>
      <c r="J39" s="262"/>
      <c r="K39" s="279"/>
    </row>
    <row r="40" spans="1:12" hidden="1" x14ac:dyDescent="0.25">
      <c r="A40" s="264" t="s">
        <v>262</v>
      </c>
      <c r="B40" s="257"/>
      <c r="C40" s="257" t="s">
        <v>263</v>
      </c>
      <c r="D40" s="265" t="s">
        <v>264</v>
      </c>
      <c r="E40" s="266" t="s">
        <v>244</v>
      </c>
      <c r="F40" s="280">
        <f>'MEMORIAL RUA III'!C117</f>
        <v>0</v>
      </c>
      <c r="G40" s="281" t="e">
        <f>'ORÇAMENTO GERAL'!#REF!</f>
        <v>#REF!</v>
      </c>
      <c r="H40" s="269" t="e">
        <f>G40*$I$7</f>
        <v>#REF!</v>
      </c>
      <c r="I40" s="270" t="e">
        <f t="shared" ref="I40:I45" si="0">F40*H40</f>
        <v>#REF!</v>
      </c>
      <c r="J40" s="262"/>
      <c r="K40" s="279"/>
    </row>
    <row r="41" spans="1:12" hidden="1" x14ac:dyDescent="0.25">
      <c r="A41" s="264" t="s">
        <v>265</v>
      </c>
      <c r="B41" s="257"/>
      <c r="C41" s="257">
        <v>7745</v>
      </c>
      <c r="D41" s="265" t="s">
        <v>266</v>
      </c>
      <c r="E41" s="266" t="s">
        <v>244</v>
      </c>
      <c r="F41" s="280">
        <f>'MEMORIAL RUA III'!C123</f>
        <v>0</v>
      </c>
      <c r="G41" s="281" t="e">
        <f>'ORÇAMENTO GERAL'!#REF!</f>
        <v>#REF!</v>
      </c>
      <c r="H41" s="269" t="e">
        <f>G41*$I$7</f>
        <v>#REF!</v>
      </c>
      <c r="I41" s="270" t="e">
        <f t="shared" si="0"/>
        <v>#REF!</v>
      </c>
      <c r="J41" s="262"/>
      <c r="K41" s="279"/>
    </row>
    <row r="42" spans="1:12" hidden="1" x14ac:dyDescent="0.25">
      <c r="A42" s="264" t="s">
        <v>267</v>
      </c>
      <c r="B42" s="257"/>
      <c r="C42" s="257" t="s">
        <v>268</v>
      </c>
      <c r="D42" s="265" t="s">
        <v>269</v>
      </c>
      <c r="E42" s="266" t="s">
        <v>244</v>
      </c>
      <c r="F42" s="267">
        <f>'MEMORIAL RUA III'!C129</f>
        <v>0</v>
      </c>
      <c r="G42" s="281" t="e">
        <f>'ORÇAMENTO GERAL'!#REF!</f>
        <v>#REF!</v>
      </c>
      <c r="H42" s="269" t="e">
        <f>ROUND(G42*$I$7,2)</f>
        <v>#REF!</v>
      </c>
      <c r="I42" s="270" t="e">
        <f t="shared" si="0"/>
        <v>#REF!</v>
      </c>
      <c r="J42" s="262"/>
      <c r="K42" s="279"/>
    </row>
    <row r="43" spans="1:12" hidden="1" x14ac:dyDescent="0.25">
      <c r="A43" s="264" t="s">
        <v>270</v>
      </c>
      <c r="B43" s="257"/>
      <c r="C43" s="257">
        <v>7762</v>
      </c>
      <c r="D43" s="265" t="s">
        <v>271</v>
      </c>
      <c r="E43" s="266" t="s">
        <v>244</v>
      </c>
      <c r="F43" s="267">
        <f>'MEMORIAL RUA III'!C135</f>
        <v>0</v>
      </c>
      <c r="G43" s="281" t="e">
        <f>'ORÇAMENTO GERAL'!#REF!</f>
        <v>#REF!</v>
      </c>
      <c r="H43" s="269" t="e">
        <f>ROUND(G43*$I$7,2)</f>
        <v>#REF!</v>
      </c>
      <c r="I43" s="270" t="e">
        <f t="shared" si="0"/>
        <v>#REF!</v>
      </c>
      <c r="J43" s="262"/>
      <c r="K43" s="279"/>
    </row>
    <row r="44" spans="1:12" hidden="1" x14ac:dyDescent="0.25">
      <c r="A44" s="264" t="s">
        <v>272</v>
      </c>
      <c r="B44" s="257"/>
      <c r="C44" s="257" t="s">
        <v>273</v>
      </c>
      <c r="D44" s="265" t="s">
        <v>274</v>
      </c>
      <c r="E44" s="266" t="s">
        <v>244</v>
      </c>
      <c r="F44" s="280">
        <f>'MEMORIAL RUA III'!C142</f>
        <v>0</v>
      </c>
      <c r="G44" s="281" t="e">
        <f>'ORÇAMENTO GERAL'!#REF!</f>
        <v>#REF!</v>
      </c>
      <c r="H44" s="269" t="e">
        <f>G44*$I$7</f>
        <v>#REF!</v>
      </c>
      <c r="I44" s="270" t="e">
        <f t="shared" si="0"/>
        <v>#REF!</v>
      </c>
      <c r="J44" s="262"/>
      <c r="K44" s="279"/>
    </row>
    <row r="45" spans="1:12" hidden="1" x14ac:dyDescent="0.25">
      <c r="A45" s="264" t="s">
        <v>275</v>
      </c>
      <c r="B45" s="257"/>
      <c r="C45" s="257">
        <v>7750</v>
      </c>
      <c r="D45" s="265" t="s">
        <v>276</v>
      </c>
      <c r="E45" s="266" t="s">
        <v>244</v>
      </c>
      <c r="F45" s="280">
        <f>'MEMORIAL RUA III'!C146</f>
        <v>0</v>
      </c>
      <c r="G45" s="281" t="e">
        <f>'ORÇAMENTO GERAL'!#REF!</f>
        <v>#REF!</v>
      </c>
      <c r="H45" s="269" t="e">
        <f>G45*$I$7</f>
        <v>#REF!</v>
      </c>
      <c r="I45" s="270" t="e">
        <f t="shared" si="0"/>
        <v>#REF!</v>
      </c>
      <c r="J45" s="262"/>
      <c r="K45" s="279"/>
    </row>
    <row r="46" spans="1:12" hidden="1" x14ac:dyDescent="0.25">
      <c r="A46" s="264"/>
      <c r="B46" s="257"/>
      <c r="C46" s="257"/>
      <c r="D46" s="265"/>
      <c r="E46" s="266"/>
      <c r="F46" s="280"/>
      <c r="G46" s="281"/>
      <c r="H46" s="269"/>
      <c r="I46" s="270"/>
      <c r="J46" s="262"/>
      <c r="K46" s="279"/>
    </row>
    <row r="47" spans="1:12" hidden="1" x14ac:dyDescent="0.25">
      <c r="A47" s="250" t="s">
        <v>57</v>
      </c>
      <c r="B47" s="257"/>
      <c r="C47" s="257"/>
      <c r="D47" s="258" t="s">
        <v>277</v>
      </c>
      <c r="E47" s="266"/>
      <c r="F47" s="267"/>
      <c r="G47" s="268"/>
      <c r="H47" s="269"/>
      <c r="I47" s="261"/>
      <c r="J47" s="277"/>
      <c r="L47" s="278"/>
    </row>
    <row r="48" spans="1:12" ht="55.2" hidden="1" x14ac:dyDescent="0.25">
      <c r="A48" s="264" t="s">
        <v>278</v>
      </c>
      <c r="B48" s="257"/>
      <c r="C48" s="257">
        <v>83659</v>
      </c>
      <c r="D48" s="272" t="s">
        <v>279</v>
      </c>
      <c r="E48" s="266" t="s">
        <v>280</v>
      </c>
      <c r="F48" s="267">
        <f>'MEMORIAL RUA III'!C151</f>
        <v>0</v>
      </c>
      <c r="G48" s="268" t="e">
        <f>'ORÇAMENTO GERAL'!#REF!</f>
        <v>#REF!</v>
      </c>
      <c r="H48" s="269" t="e">
        <f>G48*$I$7</f>
        <v>#REF!</v>
      </c>
      <c r="I48" s="270" t="e">
        <f>F48*H48</f>
        <v>#REF!</v>
      </c>
      <c r="J48" s="277"/>
      <c r="L48" s="278"/>
    </row>
    <row r="49" spans="1:11" ht="15" hidden="1" customHeight="1" x14ac:dyDescent="0.25">
      <c r="A49" s="264"/>
      <c r="B49" s="257"/>
      <c r="C49" s="257"/>
      <c r="D49" s="263"/>
      <c r="E49" s="423"/>
      <c r="F49" s="423"/>
      <c r="G49" s="423"/>
      <c r="H49" s="260"/>
      <c r="I49" s="261"/>
      <c r="J49" s="262" t="e">
        <f>#REF!</f>
        <v>#REF!</v>
      </c>
      <c r="K49" s="279"/>
    </row>
    <row r="50" spans="1:11" hidden="1" x14ac:dyDescent="0.25">
      <c r="A50" s="250" t="s">
        <v>281</v>
      </c>
      <c r="B50" s="257"/>
      <c r="C50" s="257"/>
      <c r="D50" s="258" t="s">
        <v>282</v>
      </c>
      <c r="E50" s="259"/>
      <c r="F50" s="263"/>
      <c r="G50" s="259"/>
      <c r="H50" s="260"/>
      <c r="I50" s="261"/>
      <c r="J50" s="262"/>
      <c r="K50" s="279"/>
    </row>
    <row r="51" spans="1:11" ht="41.4" hidden="1" x14ac:dyDescent="0.25">
      <c r="A51" s="264" t="s">
        <v>283</v>
      </c>
      <c r="B51" s="257"/>
      <c r="C51" s="257" t="s">
        <v>256</v>
      </c>
      <c r="D51" s="272" t="s">
        <v>257</v>
      </c>
      <c r="E51" s="266" t="s">
        <v>227</v>
      </c>
      <c r="F51" s="267">
        <f>'MEMORIAL RUA III'!C163</f>
        <v>0</v>
      </c>
      <c r="G51" s="268" t="e">
        <f>'ORÇAMENTO GERAL'!#REF!</f>
        <v>#REF!</v>
      </c>
      <c r="H51" s="269" t="e">
        <f t="shared" ref="H51:H61" si="1">G51*$I$7</f>
        <v>#REF!</v>
      </c>
      <c r="I51" s="270" t="e">
        <f t="shared" ref="I51:I62" si="2">F51*H51</f>
        <v>#REF!</v>
      </c>
      <c r="J51" s="262"/>
      <c r="K51" s="279"/>
    </row>
    <row r="52" spans="1:11" hidden="1" x14ac:dyDescent="0.25">
      <c r="A52" s="264" t="s">
        <v>284</v>
      </c>
      <c r="B52" s="257"/>
      <c r="C52" s="257">
        <v>72855</v>
      </c>
      <c r="D52" s="272" t="s">
        <v>232</v>
      </c>
      <c r="E52" s="266" t="s">
        <v>227</v>
      </c>
      <c r="F52" s="267">
        <f>'MEMORIAL RUA III'!C167</f>
        <v>0</v>
      </c>
      <c r="G52" s="268" t="e">
        <f>'ORÇAMENTO GERAL'!#REF!</f>
        <v>#REF!</v>
      </c>
      <c r="H52" s="269" t="e">
        <f t="shared" si="1"/>
        <v>#REF!</v>
      </c>
      <c r="I52" s="270" t="e">
        <f t="shared" si="2"/>
        <v>#REF!</v>
      </c>
      <c r="J52" s="262"/>
      <c r="K52" s="279"/>
    </row>
    <row r="53" spans="1:11" hidden="1" x14ac:dyDescent="0.25">
      <c r="A53" s="264" t="s">
        <v>285</v>
      </c>
      <c r="B53" s="257"/>
      <c r="C53" s="257" t="s">
        <v>286</v>
      </c>
      <c r="D53" s="272" t="s">
        <v>287</v>
      </c>
      <c r="E53" s="266" t="s">
        <v>227</v>
      </c>
      <c r="F53" s="267">
        <f>'MEMORIAL RUA III'!C190</f>
        <v>0</v>
      </c>
      <c r="G53" s="268" t="e">
        <f>'ORÇAMENTO GERAL'!#REF!</f>
        <v>#REF!</v>
      </c>
      <c r="H53" s="269" t="e">
        <f t="shared" si="1"/>
        <v>#REF!</v>
      </c>
      <c r="I53" s="270" t="e">
        <f t="shared" si="2"/>
        <v>#REF!</v>
      </c>
      <c r="J53" s="262"/>
      <c r="K53" s="279"/>
    </row>
    <row r="54" spans="1:11" ht="15.75" hidden="1" customHeight="1" x14ac:dyDescent="0.25">
      <c r="A54" s="264" t="s">
        <v>288</v>
      </c>
      <c r="B54" s="257"/>
      <c r="C54" s="257" t="s">
        <v>289</v>
      </c>
      <c r="D54" s="272" t="s">
        <v>290</v>
      </c>
      <c r="E54" s="266" t="s">
        <v>222</v>
      </c>
      <c r="F54" s="267">
        <f>'MEMORIAL RUA III'!C198</f>
        <v>0</v>
      </c>
      <c r="G54" s="268" t="e">
        <f>'ORÇAMENTO GERAL'!#REF!</f>
        <v>#REF!</v>
      </c>
      <c r="H54" s="269" t="e">
        <f t="shared" si="1"/>
        <v>#REF!</v>
      </c>
      <c r="I54" s="270" t="e">
        <f t="shared" si="2"/>
        <v>#REF!</v>
      </c>
      <c r="J54" s="262"/>
      <c r="K54" s="279"/>
    </row>
    <row r="55" spans="1:11" hidden="1" x14ac:dyDescent="0.25">
      <c r="A55" s="264" t="s">
        <v>291</v>
      </c>
      <c r="B55" s="257"/>
      <c r="C55" s="257" t="s">
        <v>292</v>
      </c>
      <c r="D55" s="272" t="s">
        <v>293</v>
      </c>
      <c r="E55" s="266" t="s">
        <v>294</v>
      </c>
      <c r="F55" s="267">
        <f>'MEMORIAL RUA III'!G205</f>
        <v>0</v>
      </c>
      <c r="G55" s="268" t="e">
        <f>'ORÇAMENTO GERAL'!#REF!</f>
        <v>#REF!</v>
      </c>
      <c r="H55" s="269" t="e">
        <f t="shared" si="1"/>
        <v>#REF!</v>
      </c>
      <c r="I55" s="270" t="e">
        <f t="shared" si="2"/>
        <v>#REF!</v>
      </c>
      <c r="J55" s="262"/>
      <c r="K55" s="279"/>
    </row>
    <row r="56" spans="1:11" hidden="1" x14ac:dyDescent="0.25">
      <c r="A56" s="264" t="s">
        <v>295</v>
      </c>
      <c r="B56" s="257"/>
      <c r="C56" s="257">
        <v>83532</v>
      </c>
      <c r="D56" s="272" t="s">
        <v>296</v>
      </c>
      <c r="E56" s="266" t="s">
        <v>227</v>
      </c>
      <c r="F56" s="267">
        <f>'MEMORIAL RUA III'!C217</f>
        <v>0</v>
      </c>
      <c r="G56" s="268" t="e">
        <f>'ORÇAMENTO GERAL'!#REF!</f>
        <v>#REF!</v>
      </c>
      <c r="H56" s="269" t="e">
        <f t="shared" si="1"/>
        <v>#REF!</v>
      </c>
      <c r="I56" s="270" t="e">
        <f t="shared" si="2"/>
        <v>#REF!</v>
      </c>
      <c r="J56" s="262"/>
      <c r="K56" s="279"/>
    </row>
    <row r="57" spans="1:11" ht="41.4" hidden="1" x14ac:dyDescent="0.25">
      <c r="A57" s="264" t="s">
        <v>297</v>
      </c>
      <c r="B57" s="257"/>
      <c r="C57" s="257">
        <v>6110</v>
      </c>
      <c r="D57" s="272" t="s">
        <v>298</v>
      </c>
      <c r="E57" s="266" t="s">
        <v>227</v>
      </c>
      <c r="F57" s="267">
        <f>'MEMORIAL RUA III'!C228</f>
        <v>0</v>
      </c>
      <c r="G57" s="268" t="e">
        <f>'ORÇAMENTO GERAL'!#REF!</f>
        <v>#REF!</v>
      </c>
      <c r="H57" s="269" t="e">
        <f t="shared" si="1"/>
        <v>#REF!</v>
      </c>
      <c r="I57" s="270" t="e">
        <f t="shared" si="2"/>
        <v>#REF!</v>
      </c>
      <c r="J57" s="262"/>
      <c r="K57" s="279"/>
    </row>
    <row r="58" spans="1:11" hidden="1" x14ac:dyDescent="0.25">
      <c r="A58" s="264" t="s">
        <v>299</v>
      </c>
      <c r="B58" s="257"/>
      <c r="C58" s="257">
        <v>87868</v>
      </c>
      <c r="D58" s="272" t="s">
        <v>300</v>
      </c>
      <c r="E58" s="266" t="s">
        <v>222</v>
      </c>
      <c r="F58" s="267">
        <f>'MEMORIAL RUA III'!C240</f>
        <v>0</v>
      </c>
      <c r="G58" s="268" t="e">
        <f>'ORÇAMENTO GERAL'!#REF!</f>
        <v>#REF!</v>
      </c>
      <c r="H58" s="269" t="e">
        <f t="shared" si="1"/>
        <v>#REF!</v>
      </c>
      <c r="I58" s="270" t="e">
        <f t="shared" si="2"/>
        <v>#REF!</v>
      </c>
      <c r="J58" s="262"/>
      <c r="K58" s="279"/>
    </row>
    <row r="59" spans="1:11" hidden="1" x14ac:dyDescent="0.25">
      <c r="A59" s="264" t="s">
        <v>301</v>
      </c>
      <c r="B59" s="257"/>
      <c r="C59" s="257">
        <v>75481</v>
      </c>
      <c r="D59" s="272" t="s">
        <v>302</v>
      </c>
      <c r="E59" s="266" t="s">
        <v>222</v>
      </c>
      <c r="F59" s="267">
        <f>'MEMORIAL RUA III'!C244</f>
        <v>0</v>
      </c>
      <c r="G59" s="268" t="e">
        <f>'ORÇAMENTO GERAL'!#REF!</f>
        <v>#REF!</v>
      </c>
      <c r="H59" s="269" t="e">
        <f t="shared" si="1"/>
        <v>#REF!</v>
      </c>
      <c r="I59" s="270" t="e">
        <f t="shared" si="2"/>
        <v>#REF!</v>
      </c>
      <c r="J59" s="262"/>
      <c r="K59" s="279"/>
    </row>
    <row r="60" spans="1:11" hidden="1" x14ac:dyDescent="0.25">
      <c r="A60" s="264" t="s">
        <v>303</v>
      </c>
      <c r="B60" s="257"/>
      <c r="C60" s="257">
        <v>6087</v>
      </c>
      <c r="D60" s="272" t="s">
        <v>304</v>
      </c>
      <c r="E60" s="266" t="s">
        <v>280</v>
      </c>
      <c r="F60" s="267">
        <f>'MEMORIAL RUA III'!C248</f>
        <v>0</v>
      </c>
      <c r="G60" s="268" t="e">
        <f>'ORÇAMENTO GERAL'!#REF!</f>
        <v>#REF!</v>
      </c>
      <c r="H60" s="269" t="e">
        <f t="shared" si="1"/>
        <v>#REF!</v>
      </c>
      <c r="I60" s="270" t="e">
        <f t="shared" si="2"/>
        <v>#REF!</v>
      </c>
      <c r="J60" s="262"/>
      <c r="K60" s="279"/>
    </row>
    <row r="61" spans="1:11" ht="27.6" hidden="1" x14ac:dyDescent="0.25">
      <c r="A61" s="264" t="s">
        <v>305</v>
      </c>
      <c r="B61" s="257"/>
      <c r="C61" s="257">
        <v>73665</v>
      </c>
      <c r="D61" s="272" t="s">
        <v>306</v>
      </c>
      <c r="E61" s="266" t="s">
        <v>244</v>
      </c>
      <c r="F61" s="267">
        <f>'MEMORIAL RUA III'!C257</f>
        <v>0</v>
      </c>
      <c r="G61" s="268" t="e">
        <f>'ORÇAMENTO GERAL'!#REF!</f>
        <v>#REF!</v>
      </c>
      <c r="H61" s="269" t="e">
        <f t="shared" si="1"/>
        <v>#REF!</v>
      </c>
      <c r="I61" s="270" t="e">
        <f t="shared" si="2"/>
        <v>#REF!</v>
      </c>
      <c r="J61" s="262"/>
      <c r="K61" s="279"/>
    </row>
    <row r="62" spans="1:11" ht="27.6" hidden="1" x14ac:dyDescent="0.25">
      <c r="A62" s="264" t="s">
        <v>307</v>
      </c>
      <c r="B62" s="257"/>
      <c r="C62" s="257">
        <v>73361</v>
      </c>
      <c r="D62" s="272" t="s">
        <v>308</v>
      </c>
      <c r="E62" s="266" t="s">
        <v>227</v>
      </c>
      <c r="F62" s="267">
        <f>'MEMORIAL RUA III'!C263</f>
        <v>0</v>
      </c>
      <c r="G62" s="269">
        <v>316.64</v>
      </c>
      <c r="H62" s="269">
        <f>ROUND(G62*$I$7,2)</f>
        <v>401.91</v>
      </c>
      <c r="I62" s="270">
        <f t="shared" si="2"/>
        <v>0</v>
      </c>
      <c r="J62" s="262"/>
      <c r="K62" s="279"/>
    </row>
    <row r="63" spans="1:11" hidden="1" x14ac:dyDescent="0.25">
      <c r="A63" s="264"/>
      <c r="B63" s="257"/>
      <c r="C63" s="257"/>
      <c r="D63" s="272"/>
      <c r="E63" s="266"/>
      <c r="F63" s="267"/>
      <c r="G63" s="268"/>
      <c r="H63" s="269"/>
      <c r="I63" s="270"/>
      <c r="J63" s="262"/>
      <c r="K63" s="279"/>
    </row>
    <row r="64" spans="1:11" x14ac:dyDescent="0.25">
      <c r="A64" s="250" t="s">
        <v>309</v>
      </c>
      <c r="B64" s="251"/>
      <c r="C64" s="251"/>
      <c r="D64" s="275" t="s">
        <v>310</v>
      </c>
      <c r="E64" s="266"/>
      <c r="F64" s="267"/>
      <c r="G64" s="268"/>
      <c r="H64" s="269"/>
      <c r="I64" s="261">
        <f>SUM(I65:J67)</f>
        <v>0</v>
      </c>
      <c r="J64" s="262"/>
      <c r="K64" s="279"/>
    </row>
    <row r="65" spans="1:12" x14ac:dyDescent="0.25">
      <c r="A65" s="264" t="s">
        <v>124</v>
      </c>
      <c r="B65" s="257"/>
      <c r="C65" s="257" t="s">
        <v>311</v>
      </c>
      <c r="D65" s="272" t="s">
        <v>312</v>
      </c>
      <c r="E65" s="266" t="s">
        <v>280</v>
      </c>
      <c r="F65" s="267">
        <f>'MEMORIAL RUA III'!C269</f>
        <v>2</v>
      </c>
      <c r="G65" s="268" t="e">
        <f>'ORÇAMENTO GERAL'!#REF!</f>
        <v>#REF!</v>
      </c>
      <c r="H65" s="269"/>
      <c r="I65" s="270">
        <f>F65*H65</f>
        <v>0</v>
      </c>
      <c r="J65" s="262"/>
      <c r="K65" s="279"/>
    </row>
    <row r="66" spans="1:12" ht="55.2" x14ac:dyDescent="0.25">
      <c r="A66" s="264" t="s">
        <v>128</v>
      </c>
      <c r="B66" s="257"/>
      <c r="C66" s="257" t="s">
        <v>313</v>
      </c>
      <c r="D66" s="272" t="s">
        <v>314</v>
      </c>
      <c r="E66" s="266" t="s">
        <v>222</v>
      </c>
      <c r="F66" s="267">
        <f>'MEMORIAL RUA III'!I273</f>
        <v>0.5</v>
      </c>
      <c r="G66" s="268" t="e">
        <f>'ORÇAMENTO GERAL'!#REF!</f>
        <v>#REF!</v>
      </c>
      <c r="H66" s="269"/>
      <c r="I66" s="270">
        <f>F66*H66</f>
        <v>0</v>
      </c>
      <c r="J66" s="262"/>
      <c r="K66" s="279"/>
    </row>
    <row r="67" spans="1:12" ht="27.6" x14ac:dyDescent="0.25">
      <c r="A67" s="264" t="s">
        <v>132</v>
      </c>
      <c r="B67" s="257"/>
      <c r="C67" s="257" t="s">
        <v>315</v>
      </c>
      <c r="D67" s="272" t="s">
        <v>316</v>
      </c>
      <c r="E67" s="266" t="s">
        <v>222</v>
      </c>
      <c r="F67" s="267">
        <f>'MEMORIAL RUA III'!G277</f>
        <v>6</v>
      </c>
      <c r="G67" s="268" t="e">
        <f>'ORÇAMENTO GERAL'!#REF!</f>
        <v>#REF!</v>
      </c>
      <c r="H67" s="269"/>
      <c r="I67" s="270">
        <f>F67*H67</f>
        <v>0</v>
      </c>
      <c r="J67" s="262"/>
      <c r="K67" s="279"/>
    </row>
    <row r="68" spans="1:12" x14ac:dyDescent="0.25">
      <c r="A68" s="264"/>
      <c r="B68" s="257"/>
      <c r="C68" s="257"/>
      <c r="D68" s="272"/>
      <c r="E68" s="266"/>
      <c r="F68" s="267"/>
      <c r="G68" s="268"/>
      <c r="H68" s="269"/>
      <c r="I68" s="270"/>
      <c r="J68" s="262"/>
      <c r="K68" s="279"/>
    </row>
    <row r="69" spans="1:12" x14ac:dyDescent="0.25">
      <c r="A69" s="250" t="s">
        <v>317</v>
      </c>
      <c r="B69" s="251"/>
      <c r="C69" s="251"/>
      <c r="D69" s="275" t="s">
        <v>318</v>
      </c>
      <c r="E69" s="266"/>
      <c r="F69" s="267"/>
      <c r="G69" s="269"/>
      <c r="H69" s="269"/>
      <c r="I69" s="261">
        <f>I70</f>
        <v>0</v>
      </c>
      <c r="J69" s="262"/>
      <c r="K69" s="279"/>
    </row>
    <row r="70" spans="1:12" ht="55.2" x14ac:dyDescent="0.25">
      <c r="A70" s="264" t="s">
        <v>139</v>
      </c>
      <c r="B70" s="257"/>
      <c r="C70" s="257" t="s">
        <v>319</v>
      </c>
      <c r="D70" s="272" t="s">
        <v>320</v>
      </c>
      <c r="E70" s="266" t="s">
        <v>222</v>
      </c>
      <c r="F70" s="267">
        <f>'MEMORIAL RUA III'!I283</f>
        <v>358.29599999999999</v>
      </c>
      <c r="G70" s="269">
        <v>31.38</v>
      </c>
      <c r="H70" s="269"/>
      <c r="I70" s="270">
        <f>F70*H70</f>
        <v>0</v>
      </c>
      <c r="J70" s="262"/>
      <c r="K70" s="279"/>
    </row>
    <row r="71" spans="1:12" ht="15" customHeight="1" x14ac:dyDescent="0.25">
      <c r="A71" s="424"/>
      <c r="B71" s="424"/>
      <c r="C71" s="424"/>
      <c r="D71" s="424"/>
      <c r="E71" s="424"/>
      <c r="F71" s="424"/>
      <c r="G71" s="424"/>
      <c r="H71" s="424"/>
      <c r="I71" s="424"/>
      <c r="J71" s="277"/>
      <c r="L71" s="278"/>
    </row>
    <row r="72" spans="1:12" ht="15.75" customHeight="1" x14ac:dyDescent="0.25">
      <c r="A72" s="421" t="s">
        <v>321</v>
      </c>
      <c r="B72" s="421"/>
      <c r="C72" s="421"/>
      <c r="D72" s="421"/>
      <c r="E72" s="421"/>
      <c r="F72" s="421"/>
      <c r="G72" s="421"/>
      <c r="H72" s="282"/>
      <c r="I72" s="283" t="e">
        <f>I10+I27+I64</f>
        <v>#REF!</v>
      </c>
      <c r="J72" s="277"/>
      <c r="L72" s="278"/>
    </row>
  </sheetData>
  <mergeCells count="23">
    <mergeCell ref="A1:J1"/>
    <mergeCell ref="A2:I2"/>
    <mergeCell ref="A3:I3"/>
    <mergeCell ref="C4:I4"/>
    <mergeCell ref="B5:D5"/>
    <mergeCell ref="E5:F5"/>
    <mergeCell ref="G5:H5"/>
    <mergeCell ref="A6:D6"/>
    <mergeCell ref="G6:H6"/>
    <mergeCell ref="G7:H7"/>
    <mergeCell ref="E8:F8"/>
    <mergeCell ref="G8:I8"/>
    <mergeCell ref="C10:D10"/>
    <mergeCell ref="E10:G10"/>
    <mergeCell ref="E14:G14"/>
    <mergeCell ref="E20:G20"/>
    <mergeCell ref="E23:G23"/>
    <mergeCell ref="A72:G72"/>
    <mergeCell ref="C27:D27"/>
    <mergeCell ref="E27:G27"/>
    <mergeCell ref="E31:G31"/>
    <mergeCell ref="E49:G49"/>
    <mergeCell ref="A71:I71"/>
  </mergeCells>
  <printOptions horizontalCentered="1"/>
  <pageMargins left="0.118055555555556" right="0.118055555555556" top="0.39374999999999999" bottom="0.62986111111111098" header="0.51180555555555496" footer="0.51180555555555496"/>
  <pageSetup paperSize="9" scale="80" firstPageNumber="0" orientation="portrait" horizontalDpi="300" verticalDpi="300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K283"/>
  <sheetViews>
    <sheetView view="pageBreakPreview" topLeftCell="A268" zoomScale="200" zoomScaleNormal="100" zoomScalePageLayoutView="200" workbookViewId="0">
      <selection activeCell="L290" sqref="L290"/>
    </sheetView>
  </sheetViews>
  <sheetFormatPr defaultRowHeight="13.8" x14ac:dyDescent="0.3"/>
  <cols>
    <col min="1" max="1" width="6.21875" style="284" customWidth="1"/>
    <col min="2" max="2" width="18.88671875" style="284" customWidth="1"/>
    <col min="3" max="3" width="10" style="284" customWidth="1"/>
    <col min="4" max="4" width="2.6640625" style="284" customWidth="1"/>
    <col min="5" max="5" width="10" style="284" customWidth="1"/>
    <col min="6" max="6" width="2" style="284" customWidth="1"/>
    <col min="7" max="7" width="9.44140625" style="284" customWidth="1"/>
    <col min="8" max="8" width="2.109375" style="284" customWidth="1"/>
    <col min="9" max="9" width="10" style="284" customWidth="1"/>
    <col min="10" max="11" width="9.33203125" style="284" customWidth="1"/>
    <col min="12" max="12" width="9.6640625" style="284" customWidth="1"/>
    <col min="13" max="1025" width="9.109375" style="284" customWidth="1"/>
  </cols>
  <sheetData>
    <row r="2" spans="1:12" ht="80.25" customHeight="1" x14ac:dyDescent="0.3">
      <c r="A2" s="438" t="s">
        <v>322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</row>
    <row r="3" spans="1:12" x14ac:dyDescent="0.3">
      <c r="A3" s="285" t="s">
        <v>217</v>
      </c>
      <c r="B3" s="285" t="s">
        <v>221</v>
      </c>
    </row>
    <row r="4" spans="1:12" x14ac:dyDescent="0.3">
      <c r="A4" s="284" t="s">
        <v>41</v>
      </c>
      <c r="B4" s="284" t="s">
        <v>323</v>
      </c>
    </row>
    <row r="6" spans="1:12" x14ac:dyDescent="0.3">
      <c r="B6" s="284" t="s">
        <v>324</v>
      </c>
      <c r="C6" s="286">
        <f>C65</f>
        <v>895.74</v>
      </c>
      <c r="D6" s="287" t="s">
        <v>222</v>
      </c>
    </row>
    <row r="7" spans="1:12" x14ac:dyDescent="0.3">
      <c r="C7" s="286"/>
      <c r="D7" s="287"/>
    </row>
    <row r="8" spans="1:12" x14ac:dyDescent="0.3">
      <c r="B8" s="285" t="s">
        <v>325</v>
      </c>
      <c r="C8" s="288">
        <f>SUM(C6:C6)</f>
        <v>895.74</v>
      </c>
      <c r="D8" s="289" t="s">
        <v>222</v>
      </c>
    </row>
    <row r="9" spans="1:12" x14ac:dyDescent="0.3">
      <c r="C9" s="286"/>
    </row>
    <row r="10" spans="1:12" hidden="1" x14ac:dyDescent="0.3"/>
    <row r="11" spans="1:12" hidden="1" x14ac:dyDescent="0.3"/>
    <row r="12" spans="1:12" hidden="1" x14ac:dyDescent="0.3">
      <c r="C12" s="290"/>
      <c r="D12" s="287"/>
      <c r="E12" s="290"/>
      <c r="F12" s="287"/>
      <c r="G12" s="290"/>
      <c r="H12" s="290"/>
    </row>
    <row r="13" spans="1:12" hidden="1" x14ac:dyDescent="0.3"/>
    <row r="14" spans="1:12" x14ac:dyDescent="0.3">
      <c r="A14" s="285" t="s">
        <v>42</v>
      </c>
      <c r="B14" s="285" t="s">
        <v>326</v>
      </c>
    </row>
    <row r="15" spans="1:12" x14ac:dyDescent="0.3">
      <c r="A15" s="284" t="s">
        <v>224</v>
      </c>
      <c r="B15" s="284" t="s">
        <v>226</v>
      </c>
    </row>
    <row r="17" spans="2:13" ht="27" customHeight="1" x14ac:dyDescent="0.3">
      <c r="B17" s="291" t="s">
        <v>327</v>
      </c>
      <c r="C17" s="292" t="s">
        <v>328</v>
      </c>
      <c r="D17" s="293"/>
      <c r="E17" s="292" t="s">
        <v>329</v>
      </c>
      <c r="F17" s="293"/>
      <c r="G17" s="292" t="s">
        <v>330</v>
      </c>
      <c r="H17" s="292"/>
      <c r="I17" s="292" t="s">
        <v>331</v>
      </c>
      <c r="J17" s="292" t="s">
        <v>332</v>
      </c>
      <c r="K17" s="292" t="s">
        <v>333</v>
      </c>
      <c r="L17" s="292" t="s">
        <v>334</v>
      </c>
      <c r="M17" s="294"/>
    </row>
    <row r="18" spans="2:13" x14ac:dyDescent="0.3">
      <c r="B18" s="295" t="str">
        <f>B6</f>
        <v>RUA EM PROJETO III</v>
      </c>
      <c r="C18" s="296"/>
      <c r="D18" s="297"/>
      <c r="E18" s="296"/>
      <c r="F18" s="297"/>
      <c r="G18" s="296"/>
      <c r="H18" s="296"/>
      <c r="I18" s="296"/>
      <c r="J18" s="296"/>
      <c r="K18" s="298">
        <f>SUM(K19:K36)</f>
        <v>18.340000000000281</v>
      </c>
      <c r="L18" s="299">
        <f>SUM(L19:L45)</f>
        <v>438.06000000000034</v>
      </c>
      <c r="M18" s="294"/>
    </row>
    <row r="19" spans="2:13" x14ac:dyDescent="0.3">
      <c r="B19" s="287" t="s">
        <v>335</v>
      </c>
      <c r="C19" s="300">
        <v>9.1059999999999999</v>
      </c>
      <c r="E19" s="300">
        <v>8.9559999999999995</v>
      </c>
      <c r="G19" s="287">
        <f t="shared" ref="G19:G34" si="0">C19-E19</f>
        <v>0.15000000000000036</v>
      </c>
      <c r="H19" s="287"/>
      <c r="I19" s="290">
        <v>7</v>
      </c>
      <c r="J19" s="290">
        <v>10</v>
      </c>
      <c r="K19" s="290">
        <f t="shared" ref="K19:K34" si="1">IF(G19&gt;0,0,(G19*I19*J19)*-1)</f>
        <v>0</v>
      </c>
      <c r="L19" s="290">
        <f t="shared" ref="L19:L34" si="2">IF(G19&gt;0,G19*I19*J19,0)</f>
        <v>10.500000000000025</v>
      </c>
      <c r="M19" s="294"/>
    </row>
    <row r="20" spans="2:13" x14ac:dyDescent="0.3">
      <c r="B20" s="287" t="s">
        <v>336</v>
      </c>
      <c r="C20" s="300">
        <v>9.1080000000000005</v>
      </c>
      <c r="E20" s="300">
        <v>8.9580000000000002</v>
      </c>
      <c r="G20" s="287">
        <f t="shared" si="0"/>
        <v>0.15000000000000036</v>
      </c>
      <c r="H20" s="287"/>
      <c r="I20" s="290">
        <v>7</v>
      </c>
      <c r="J20" s="290">
        <v>20</v>
      </c>
      <c r="K20" s="290">
        <f t="shared" si="1"/>
        <v>0</v>
      </c>
      <c r="L20" s="290">
        <f t="shared" si="2"/>
        <v>21.00000000000005</v>
      </c>
      <c r="M20" s="294"/>
    </row>
    <row r="21" spans="2:13" x14ac:dyDescent="0.3">
      <c r="B21" s="287" t="s">
        <v>337</v>
      </c>
      <c r="C21" s="300">
        <v>9.5269999999999992</v>
      </c>
      <c r="E21" s="300">
        <v>9.2309999999999999</v>
      </c>
      <c r="G21" s="287">
        <f t="shared" si="0"/>
        <v>0.29599999999999937</v>
      </c>
      <c r="H21" s="287"/>
      <c r="I21" s="290">
        <v>7</v>
      </c>
      <c r="J21" s="290">
        <v>20</v>
      </c>
      <c r="K21" s="290">
        <f t="shared" si="1"/>
        <v>0</v>
      </c>
      <c r="L21" s="290">
        <f t="shared" si="2"/>
        <v>41.439999999999912</v>
      </c>
      <c r="M21" s="294"/>
    </row>
    <row r="22" spans="2:13" x14ac:dyDescent="0.3">
      <c r="B22" s="287" t="s">
        <v>338</v>
      </c>
      <c r="C22" s="300">
        <v>9.9540000000000006</v>
      </c>
      <c r="E22" s="300">
        <v>9.5950000000000006</v>
      </c>
      <c r="G22" s="287">
        <f t="shared" si="0"/>
        <v>0.35899999999999999</v>
      </c>
      <c r="H22" s="287"/>
      <c r="I22" s="290">
        <v>7</v>
      </c>
      <c r="J22" s="290">
        <v>20</v>
      </c>
      <c r="K22" s="290">
        <f t="shared" si="1"/>
        <v>0</v>
      </c>
      <c r="L22" s="290">
        <f t="shared" si="2"/>
        <v>50.26</v>
      </c>
      <c r="M22" s="294"/>
    </row>
    <row r="23" spans="2:13" x14ac:dyDescent="0.3">
      <c r="B23" s="287" t="s">
        <v>339</v>
      </c>
      <c r="C23" s="300">
        <v>10.263999999999999</v>
      </c>
      <c r="E23" s="300">
        <v>9.9589999999999996</v>
      </c>
      <c r="G23" s="287">
        <f t="shared" si="0"/>
        <v>0.30499999999999972</v>
      </c>
      <c r="H23" s="287"/>
      <c r="I23" s="290">
        <v>7</v>
      </c>
      <c r="J23" s="290">
        <v>20</v>
      </c>
      <c r="K23" s="290">
        <f t="shared" si="1"/>
        <v>0</v>
      </c>
      <c r="L23" s="290">
        <f t="shared" si="2"/>
        <v>42.69999999999996</v>
      </c>
      <c r="M23" s="294"/>
    </row>
    <row r="24" spans="2:13" x14ac:dyDescent="0.3">
      <c r="B24" s="287" t="s">
        <v>340</v>
      </c>
      <c r="C24" s="300">
        <v>10.614000000000001</v>
      </c>
      <c r="E24" s="300">
        <v>10.323</v>
      </c>
      <c r="G24" s="287">
        <f t="shared" si="0"/>
        <v>0.29100000000000037</v>
      </c>
      <c r="H24" s="287"/>
      <c r="I24" s="290">
        <v>7</v>
      </c>
      <c r="J24" s="290">
        <v>20</v>
      </c>
      <c r="K24" s="290">
        <f t="shared" si="1"/>
        <v>0</v>
      </c>
      <c r="L24" s="290">
        <f t="shared" si="2"/>
        <v>40.740000000000052</v>
      </c>
      <c r="M24" s="294"/>
    </row>
    <row r="25" spans="2:13" x14ac:dyDescent="0.3">
      <c r="B25" s="287" t="s">
        <v>341</v>
      </c>
      <c r="C25" s="300">
        <v>10.865</v>
      </c>
      <c r="E25" s="300">
        <v>10.686999999999999</v>
      </c>
      <c r="G25" s="287">
        <f t="shared" si="0"/>
        <v>0.17800000000000082</v>
      </c>
      <c r="H25" s="287"/>
      <c r="I25" s="290">
        <v>7</v>
      </c>
      <c r="J25" s="290">
        <v>20</v>
      </c>
      <c r="K25" s="290">
        <f t="shared" si="1"/>
        <v>0</v>
      </c>
      <c r="L25" s="290">
        <f t="shared" si="2"/>
        <v>24.920000000000115</v>
      </c>
      <c r="M25" s="294"/>
    </row>
    <row r="26" spans="2:13" x14ac:dyDescent="0.3">
      <c r="B26" s="287" t="s">
        <v>342</v>
      </c>
      <c r="C26" s="300">
        <v>10.895</v>
      </c>
      <c r="E26" s="300">
        <v>10.859</v>
      </c>
      <c r="G26" s="287">
        <f t="shared" si="0"/>
        <v>3.5999999999999588E-2</v>
      </c>
      <c r="H26" s="287"/>
      <c r="I26" s="290">
        <v>7</v>
      </c>
      <c r="J26" s="290">
        <v>20</v>
      </c>
      <c r="K26" s="290">
        <f t="shared" si="1"/>
        <v>0</v>
      </c>
      <c r="L26" s="290">
        <f t="shared" si="2"/>
        <v>5.0399999999999423</v>
      </c>
      <c r="M26" s="294"/>
    </row>
    <row r="27" spans="2:13" x14ac:dyDescent="0.3">
      <c r="B27" s="287" t="s">
        <v>343</v>
      </c>
      <c r="C27" s="300">
        <v>10.992000000000001</v>
      </c>
      <c r="E27" s="300">
        <v>10.968</v>
      </c>
      <c r="G27" s="287">
        <f t="shared" si="0"/>
        <v>2.4000000000000909E-2</v>
      </c>
      <c r="H27" s="287"/>
      <c r="I27" s="290">
        <v>7</v>
      </c>
      <c r="J27" s="290">
        <v>20</v>
      </c>
      <c r="K27" s="290">
        <f t="shared" si="1"/>
        <v>0</v>
      </c>
      <c r="L27" s="290">
        <f t="shared" si="2"/>
        <v>3.3600000000001273</v>
      </c>
      <c r="M27" s="294"/>
    </row>
    <row r="28" spans="2:13" x14ac:dyDescent="0.3">
      <c r="B28" s="287" t="s">
        <v>344</v>
      </c>
      <c r="C28" s="300">
        <v>11.156000000000001</v>
      </c>
      <c r="E28" s="300">
        <v>11.076000000000001</v>
      </c>
      <c r="G28" s="287">
        <f t="shared" si="0"/>
        <v>8.0000000000000071E-2</v>
      </c>
      <c r="H28" s="287"/>
      <c r="I28" s="290">
        <v>7</v>
      </c>
      <c r="J28" s="290">
        <v>20</v>
      </c>
      <c r="K28" s="290">
        <f t="shared" si="1"/>
        <v>0</v>
      </c>
      <c r="L28" s="290">
        <f t="shared" si="2"/>
        <v>11.20000000000001</v>
      </c>
      <c r="M28" s="294"/>
    </row>
    <row r="29" spans="2:13" x14ac:dyDescent="0.3">
      <c r="B29" s="287" t="s">
        <v>345</v>
      </c>
      <c r="C29" s="300">
        <v>11.406000000000001</v>
      </c>
      <c r="E29" s="300">
        <v>11.185</v>
      </c>
      <c r="G29" s="287">
        <f t="shared" si="0"/>
        <v>0.22100000000000009</v>
      </c>
      <c r="H29" s="287"/>
      <c r="I29" s="290">
        <v>7</v>
      </c>
      <c r="J29" s="290">
        <v>20</v>
      </c>
      <c r="K29" s="290">
        <f t="shared" si="1"/>
        <v>0</v>
      </c>
      <c r="L29" s="290">
        <f t="shared" si="2"/>
        <v>30.940000000000012</v>
      </c>
      <c r="M29" s="294"/>
    </row>
    <row r="30" spans="2:13" x14ac:dyDescent="0.3">
      <c r="B30" s="287" t="s">
        <v>346</v>
      </c>
      <c r="C30" s="300">
        <v>11.457000000000001</v>
      </c>
      <c r="E30" s="300">
        <v>11.185</v>
      </c>
      <c r="G30" s="287">
        <f t="shared" si="0"/>
        <v>0.27200000000000024</v>
      </c>
      <c r="H30" s="287"/>
      <c r="I30" s="290">
        <v>7</v>
      </c>
      <c r="J30" s="290">
        <v>20</v>
      </c>
      <c r="K30" s="290">
        <f t="shared" si="1"/>
        <v>0</v>
      </c>
      <c r="L30" s="290">
        <f t="shared" si="2"/>
        <v>38.080000000000034</v>
      </c>
      <c r="M30" s="294"/>
    </row>
    <row r="31" spans="2:13" x14ac:dyDescent="0.3">
      <c r="B31" s="287" t="s">
        <v>347</v>
      </c>
      <c r="C31" s="300">
        <v>11.159000000000001</v>
      </c>
      <c r="E31" s="300">
        <v>11.08</v>
      </c>
      <c r="G31" s="287">
        <f t="shared" si="0"/>
        <v>7.9000000000000625E-2</v>
      </c>
      <c r="H31" s="287"/>
      <c r="I31" s="290">
        <v>7</v>
      </c>
      <c r="J31" s="290">
        <v>20</v>
      </c>
      <c r="K31" s="290">
        <f t="shared" si="1"/>
        <v>0</v>
      </c>
      <c r="L31" s="290">
        <f t="shared" si="2"/>
        <v>11.060000000000088</v>
      </c>
      <c r="M31" s="294"/>
    </row>
    <row r="32" spans="2:13" x14ac:dyDescent="0.3">
      <c r="B32" s="287" t="s">
        <v>348</v>
      </c>
      <c r="C32" s="300">
        <v>10.677</v>
      </c>
      <c r="E32" s="300">
        <v>10.759</v>
      </c>
      <c r="G32" s="287">
        <f t="shared" si="0"/>
        <v>-8.2000000000000739E-2</v>
      </c>
      <c r="H32" s="287"/>
      <c r="I32" s="290">
        <v>7</v>
      </c>
      <c r="J32" s="290">
        <v>20</v>
      </c>
      <c r="K32" s="290">
        <f t="shared" si="1"/>
        <v>11.480000000000103</v>
      </c>
      <c r="L32" s="290">
        <f t="shared" si="2"/>
        <v>0</v>
      </c>
      <c r="M32" s="294"/>
    </row>
    <row r="33" spans="2:13" x14ac:dyDescent="0.3">
      <c r="B33" s="287" t="s">
        <v>349</v>
      </c>
      <c r="C33" s="300">
        <v>10.388999999999999</v>
      </c>
      <c r="E33" s="300">
        <v>10.438000000000001</v>
      </c>
      <c r="G33" s="287">
        <f t="shared" si="0"/>
        <v>-4.9000000000001265E-2</v>
      </c>
      <c r="H33" s="287"/>
      <c r="I33" s="290">
        <v>7</v>
      </c>
      <c r="J33" s="290">
        <v>20</v>
      </c>
      <c r="K33" s="290">
        <f t="shared" si="1"/>
        <v>6.8600000000001771</v>
      </c>
      <c r="L33" s="290">
        <f t="shared" si="2"/>
        <v>0</v>
      </c>
      <c r="M33" s="294"/>
    </row>
    <row r="34" spans="2:13" x14ac:dyDescent="0.3">
      <c r="B34" s="287" t="s">
        <v>350</v>
      </c>
      <c r="C34" s="300">
        <v>10.881</v>
      </c>
      <c r="E34" s="300">
        <v>10.118</v>
      </c>
      <c r="G34" s="287">
        <f t="shared" si="0"/>
        <v>0.7629999999999999</v>
      </c>
      <c r="H34" s="287"/>
      <c r="I34" s="290">
        <v>7</v>
      </c>
      <c r="J34" s="290">
        <v>20</v>
      </c>
      <c r="K34" s="290">
        <f t="shared" si="1"/>
        <v>0</v>
      </c>
      <c r="L34" s="290">
        <f t="shared" si="2"/>
        <v>106.82</v>
      </c>
      <c r="M34" s="294"/>
    </row>
    <row r="35" spans="2:13" x14ac:dyDescent="0.3">
      <c r="B35" s="287" t="s">
        <v>351</v>
      </c>
      <c r="C35" s="300"/>
      <c r="E35" s="300"/>
      <c r="G35" s="287"/>
      <c r="H35" s="287"/>
      <c r="I35" s="290"/>
      <c r="J35" s="290"/>
      <c r="K35" s="290"/>
      <c r="L35" s="290"/>
      <c r="M35" s="294"/>
    </row>
    <row r="36" spans="2:13" x14ac:dyDescent="0.3">
      <c r="B36" s="287" t="s">
        <v>352</v>
      </c>
      <c r="C36" s="300"/>
      <c r="E36" s="300"/>
      <c r="G36" s="287"/>
      <c r="H36" s="287"/>
      <c r="I36" s="290"/>
      <c r="J36" s="290"/>
      <c r="K36" s="290"/>
      <c r="L36" s="290"/>
      <c r="M36" s="294"/>
    </row>
    <row r="37" spans="2:13" x14ac:dyDescent="0.3">
      <c r="B37" s="287" t="s">
        <v>353</v>
      </c>
      <c r="C37" s="300"/>
      <c r="E37" s="300"/>
      <c r="G37" s="287"/>
      <c r="H37" s="287"/>
      <c r="I37" s="290"/>
      <c r="J37" s="290"/>
      <c r="K37" s="290"/>
      <c r="L37" s="290"/>
      <c r="M37" s="294"/>
    </row>
    <row r="38" spans="2:13" x14ac:dyDescent="0.3">
      <c r="B38" s="287" t="s">
        <v>354</v>
      </c>
      <c r="C38" s="300"/>
      <c r="E38" s="300"/>
      <c r="G38" s="287"/>
      <c r="H38" s="287"/>
      <c r="I38" s="290"/>
      <c r="J38" s="290"/>
      <c r="K38" s="290"/>
      <c r="L38" s="290"/>
      <c r="M38" s="294"/>
    </row>
    <row r="39" spans="2:13" x14ac:dyDescent="0.3">
      <c r="B39" s="287" t="s">
        <v>355</v>
      </c>
      <c r="C39" s="300"/>
      <c r="E39" s="300"/>
      <c r="G39" s="287"/>
      <c r="H39" s="287"/>
      <c r="I39" s="290"/>
      <c r="J39" s="290"/>
      <c r="K39" s="290"/>
      <c r="L39" s="290"/>
      <c r="M39" s="294"/>
    </row>
    <row r="40" spans="2:13" x14ac:dyDescent="0.3">
      <c r="B40" s="287" t="s">
        <v>356</v>
      </c>
      <c r="C40" s="300"/>
      <c r="E40" s="300"/>
      <c r="G40" s="287"/>
      <c r="H40" s="287"/>
      <c r="I40" s="290"/>
      <c r="J40" s="290"/>
      <c r="K40" s="290"/>
      <c r="L40" s="290"/>
      <c r="M40" s="294"/>
    </row>
    <row r="41" spans="2:13" x14ac:dyDescent="0.3">
      <c r="B41" s="287" t="s">
        <v>357</v>
      </c>
      <c r="C41" s="300"/>
      <c r="E41" s="300"/>
      <c r="G41" s="287"/>
      <c r="H41" s="287"/>
      <c r="I41" s="290"/>
      <c r="J41" s="290"/>
      <c r="K41" s="290"/>
      <c r="L41" s="290"/>
      <c r="M41" s="294"/>
    </row>
    <row r="42" spans="2:13" x14ac:dyDescent="0.3">
      <c r="B42" s="287" t="s">
        <v>358</v>
      </c>
      <c r="C42" s="300"/>
      <c r="E42" s="300"/>
      <c r="G42" s="287"/>
      <c r="H42" s="287"/>
      <c r="I42" s="290"/>
      <c r="J42" s="290"/>
      <c r="K42" s="290"/>
      <c r="L42" s="290"/>
      <c r="M42" s="294"/>
    </row>
    <row r="43" spans="2:13" x14ac:dyDescent="0.3">
      <c r="B43" s="287" t="s">
        <v>359</v>
      </c>
      <c r="C43" s="300"/>
      <c r="E43" s="300"/>
      <c r="G43" s="287"/>
      <c r="H43" s="287"/>
      <c r="I43" s="290"/>
      <c r="J43" s="290"/>
      <c r="K43" s="290"/>
      <c r="L43" s="290"/>
      <c r="M43" s="294"/>
    </row>
    <row r="44" spans="2:13" x14ac:dyDescent="0.3">
      <c r="B44" s="287" t="s">
        <v>360</v>
      </c>
      <c r="C44" s="300"/>
      <c r="E44" s="300"/>
      <c r="G44" s="287"/>
      <c r="H44" s="287"/>
      <c r="I44" s="290"/>
      <c r="J44" s="290"/>
      <c r="K44" s="290"/>
      <c r="L44" s="290"/>
      <c r="M44" s="294"/>
    </row>
    <row r="45" spans="2:13" x14ac:dyDescent="0.3">
      <c r="B45" s="287" t="s">
        <v>361</v>
      </c>
      <c r="C45" s="300"/>
      <c r="E45" s="300"/>
      <c r="G45" s="287"/>
      <c r="H45" s="287"/>
      <c r="I45" s="290"/>
      <c r="J45" s="290"/>
      <c r="K45" s="290"/>
      <c r="L45" s="290"/>
      <c r="M45" s="294"/>
    </row>
    <row r="46" spans="2:13" x14ac:dyDescent="0.3">
      <c r="B46" s="287"/>
      <c r="C46" s="300"/>
      <c r="E46" s="300"/>
      <c r="G46" s="287"/>
      <c r="H46" s="287"/>
      <c r="I46" s="290"/>
      <c r="J46" s="290"/>
      <c r="K46" s="290"/>
      <c r="L46" s="290"/>
      <c r="M46" s="294"/>
    </row>
    <row r="47" spans="2:13" x14ac:dyDescent="0.3">
      <c r="B47" s="287"/>
      <c r="C47" s="300"/>
      <c r="E47" s="300"/>
      <c r="G47" s="287"/>
      <c r="H47" s="287"/>
      <c r="I47" s="290"/>
      <c r="J47" s="290"/>
      <c r="K47" s="290"/>
      <c r="L47" s="290"/>
      <c r="M47" s="294"/>
    </row>
    <row r="48" spans="2:13" x14ac:dyDescent="0.3">
      <c r="B48" s="287"/>
      <c r="C48" s="300"/>
      <c r="E48" s="300"/>
      <c r="G48" s="287"/>
      <c r="H48" s="287"/>
      <c r="I48" s="290"/>
      <c r="J48" s="290"/>
      <c r="K48" s="290"/>
      <c r="L48" s="290"/>
      <c r="M48" s="294"/>
    </row>
    <row r="49" spans="1:12" x14ac:dyDescent="0.3">
      <c r="C49" s="301"/>
      <c r="D49" s="287"/>
      <c r="E49" s="301"/>
      <c r="F49" s="287"/>
      <c r="G49" s="287"/>
      <c r="H49" s="287"/>
      <c r="I49" s="290"/>
      <c r="J49" s="290"/>
      <c r="K49" s="290"/>
      <c r="L49" s="290"/>
    </row>
    <row r="50" spans="1:12" x14ac:dyDescent="0.3">
      <c r="B50" s="284" t="s">
        <v>362</v>
      </c>
      <c r="C50" s="302">
        <f>L18</f>
        <v>438.06000000000034</v>
      </c>
      <c r="D50" s="289" t="s">
        <v>227</v>
      </c>
      <c r="E50" s="301"/>
      <c r="F50" s="287"/>
      <c r="G50" s="287"/>
      <c r="H50" s="287"/>
      <c r="I50" s="290"/>
      <c r="J50" s="290"/>
      <c r="K50" s="290"/>
      <c r="L50" s="290"/>
    </row>
    <row r="51" spans="1:12" x14ac:dyDescent="0.3">
      <c r="C51" s="302"/>
      <c r="D51" s="289"/>
      <c r="E51" s="301"/>
      <c r="F51" s="287"/>
      <c r="G51" s="287"/>
      <c r="H51" s="287"/>
      <c r="I51" s="290"/>
      <c r="J51" s="290"/>
      <c r="K51" s="290"/>
      <c r="L51" s="290"/>
    </row>
    <row r="52" spans="1:12" ht="25.5" customHeight="1" x14ac:dyDescent="0.3">
      <c r="A52" s="284" t="s">
        <v>228</v>
      </c>
      <c r="B52" s="437" t="s">
        <v>230</v>
      </c>
      <c r="C52" s="437"/>
      <c r="D52" s="437"/>
      <c r="E52" s="437"/>
      <c r="F52" s="437"/>
      <c r="G52" s="437"/>
      <c r="H52" s="437"/>
      <c r="I52" s="437"/>
      <c r="J52" s="437"/>
      <c r="K52" s="437"/>
      <c r="L52" s="437"/>
    </row>
    <row r="53" spans="1:12" x14ac:dyDescent="0.3">
      <c r="C53" s="302"/>
      <c r="D53" s="289"/>
      <c r="E53" s="301"/>
      <c r="F53" s="287"/>
      <c r="G53" s="287"/>
      <c r="H53" s="287"/>
      <c r="I53" s="290"/>
      <c r="J53" s="290"/>
      <c r="K53" s="290"/>
      <c r="L53" s="290"/>
    </row>
    <row r="54" spans="1:12" x14ac:dyDescent="0.3">
      <c r="B54" s="284" t="s">
        <v>362</v>
      </c>
      <c r="C54" s="302">
        <f>K18</f>
        <v>18.340000000000281</v>
      </c>
      <c r="D54" s="289" t="s">
        <v>227</v>
      </c>
      <c r="E54" s="301"/>
      <c r="F54" s="287"/>
      <c r="G54" s="287"/>
      <c r="H54" s="287"/>
      <c r="I54" s="290"/>
      <c r="J54" s="290"/>
      <c r="K54" s="290"/>
      <c r="L54" s="290"/>
    </row>
    <row r="55" spans="1:12" x14ac:dyDescent="0.3">
      <c r="C55" s="302"/>
      <c r="D55" s="289"/>
      <c r="E55" s="301"/>
      <c r="F55" s="287"/>
      <c r="G55" s="287"/>
      <c r="H55" s="287"/>
      <c r="I55" s="290"/>
      <c r="J55" s="290"/>
      <c r="K55" s="290"/>
      <c r="L55" s="290"/>
    </row>
    <row r="56" spans="1:12" x14ac:dyDescent="0.3">
      <c r="A56" s="284" t="s">
        <v>231</v>
      </c>
      <c r="B56" s="284" t="s">
        <v>232</v>
      </c>
      <c r="C56" s="302"/>
      <c r="D56" s="289"/>
      <c r="E56" s="301"/>
      <c r="F56" s="287"/>
      <c r="G56" s="287"/>
      <c r="H56" s="287"/>
      <c r="I56" s="290"/>
      <c r="J56" s="290"/>
      <c r="K56" s="290"/>
      <c r="L56" s="290"/>
    </row>
    <row r="57" spans="1:12" x14ac:dyDescent="0.3">
      <c r="C57" s="302"/>
      <c r="D57" s="289"/>
      <c r="E57" s="301"/>
      <c r="F57" s="287"/>
      <c r="G57" s="287"/>
      <c r="H57" s="287"/>
      <c r="I57" s="290"/>
      <c r="J57" s="290"/>
      <c r="K57" s="290"/>
      <c r="L57" s="290"/>
    </row>
    <row r="58" spans="1:12" x14ac:dyDescent="0.3">
      <c r="B58" s="284" t="s">
        <v>362</v>
      </c>
      <c r="C58" s="302">
        <f>C50-C54</f>
        <v>419.72000000000008</v>
      </c>
      <c r="D58" s="289" t="s">
        <v>227</v>
      </c>
      <c r="E58" s="301"/>
      <c r="F58" s="287"/>
      <c r="G58" s="287"/>
      <c r="H58" s="287"/>
      <c r="I58" s="290"/>
      <c r="J58" s="290"/>
      <c r="K58" s="290"/>
      <c r="L58" s="290"/>
    </row>
    <row r="59" spans="1:12" x14ac:dyDescent="0.3">
      <c r="C59" s="301"/>
      <c r="D59" s="287"/>
      <c r="E59" s="301"/>
      <c r="F59" s="287"/>
      <c r="G59" s="287"/>
      <c r="H59" s="287"/>
      <c r="I59" s="290"/>
      <c r="J59" s="290"/>
      <c r="K59" s="290"/>
      <c r="L59" s="290"/>
    </row>
    <row r="60" spans="1:12" ht="24" customHeight="1" x14ac:dyDescent="0.3">
      <c r="A60" s="303" t="s">
        <v>233</v>
      </c>
      <c r="B60" s="439" t="s">
        <v>234</v>
      </c>
      <c r="C60" s="439"/>
      <c r="D60" s="439"/>
      <c r="E60" s="439"/>
      <c r="F60" s="439"/>
      <c r="G60" s="439"/>
      <c r="H60" s="439"/>
      <c r="I60" s="439"/>
      <c r="J60" s="439"/>
      <c r="K60" s="439"/>
      <c r="L60" s="439"/>
    </row>
    <row r="61" spans="1:12" x14ac:dyDescent="0.3">
      <c r="B61" s="287" t="s">
        <v>327</v>
      </c>
      <c r="C61" s="287" t="s">
        <v>363</v>
      </c>
      <c r="D61" s="287"/>
      <c r="E61" s="287" t="s">
        <v>331</v>
      </c>
      <c r="F61" s="287"/>
      <c r="G61" s="287" t="s">
        <v>364</v>
      </c>
      <c r="H61" s="287"/>
      <c r="I61" s="287" t="s">
        <v>365</v>
      </c>
    </row>
    <row r="62" spans="1:12" x14ac:dyDescent="0.3">
      <c r="B62" s="284" t="str">
        <f>B6</f>
        <v>RUA EM PROJETO III</v>
      </c>
      <c r="C62" s="286">
        <v>149.29</v>
      </c>
      <c r="D62" s="287" t="s">
        <v>366</v>
      </c>
      <c r="E62" s="286">
        <v>6</v>
      </c>
      <c r="F62" s="284" t="s">
        <v>367</v>
      </c>
      <c r="G62" s="304">
        <f>C62*E62</f>
        <v>895.74</v>
      </c>
      <c r="H62" s="304"/>
      <c r="I62" s="290"/>
    </row>
    <row r="63" spans="1:12" x14ac:dyDescent="0.3">
      <c r="G63" s="305">
        <f>SUM(G62:G62)</f>
        <v>895.74</v>
      </c>
      <c r="H63" s="305"/>
      <c r="I63" s="306">
        <f>SUM(I62:I62)</f>
        <v>0</v>
      </c>
    </row>
    <row r="65" spans="1:12" x14ac:dyDescent="0.3">
      <c r="B65" s="285" t="s">
        <v>368</v>
      </c>
      <c r="C65" s="305">
        <f>G63+I63</f>
        <v>895.74</v>
      </c>
      <c r="D65" s="289" t="s">
        <v>222</v>
      </c>
    </row>
    <row r="67" spans="1:12" x14ac:dyDescent="0.3">
      <c r="A67" s="285" t="s">
        <v>235</v>
      </c>
      <c r="B67" s="285" t="s">
        <v>369</v>
      </c>
    </row>
    <row r="68" spans="1:12" ht="23.25" customHeight="1" x14ac:dyDescent="0.3">
      <c r="A68" s="284" t="s">
        <v>237</v>
      </c>
      <c r="B68" s="437" t="s">
        <v>238</v>
      </c>
      <c r="C68" s="437"/>
      <c r="D68" s="437"/>
      <c r="E68" s="437"/>
      <c r="F68" s="437"/>
      <c r="G68" s="437"/>
      <c r="H68" s="437"/>
      <c r="I68" s="437"/>
      <c r="J68" s="437"/>
      <c r="K68" s="437"/>
      <c r="L68" s="437"/>
    </row>
    <row r="69" spans="1:12" x14ac:dyDescent="0.3">
      <c r="B69" s="284" t="s">
        <v>370</v>
      </c>
    </row>
    <row r="70" spans="1:12" x14ac:dyDescent="0.3">
      <c r="B70" s="285" t="s">
        <v>368</v>
      </c>
      <c r="C70" s="305">
        <f>C65</f>
        <v>895.74</v>
      </c>
      <c r="D70" s="289" t="s">
        <v>222</v>
      </c>
    </row>
    <row r="71" spans="1:12" x14ac:dyDescent="0.3">
      <c r="B71" s="285"/>
      <c r="C71" s="305"/>
      <c r="D71" s="289"/>
    </row>
    <row r="72" spans="1:12" x14ac:dyDescent="0.3">
      <c r="A72" s="285" t="s">
        <v>239</v>
      </c>
      <c r="B72" s="285" t="s">
        <v>371</v>
      </c>
    </row>
    <row r="73" spans="1:12" ht="12.75" customHeight="1" x14ac:dyDescent="0.3">
      <c r="A73" s="284" t="s">
        <v>241</v>
      </c>
      <c r="B73" s="437" t="s">
        <v>243</v>
      </c>
      <c r="C73" s="437"/>
      <c r="D73" s="437"/>
      <c r="E73" s="437"/>
      <c r="F73" s="437"/>
      <c r="G73" s="437"/>
      <c r="H73" s="437"/>
      <c r="I73" s="437"/>
      <c r="J73" s="437"/>
      <c r="K73" s="437"/>
      <c r="L73" s="437"/>
    </row>
    <row r="75" spans="1:12" x14ac:dyDescent="0.3">
      <c r="B75" s="284" t="str">
        <f>B6</f>
        <v>RUA EM PROJETO III</v>
      </c>
      <c r="C75" s="286">
        <f>C62*2</f>
        <v>298.58</v>
      </c>
      <c r="D75" s="284" t="s">
        <v>244</v>
      </c>
    </row>
    <row r="77" spans="1:12" x14ac:dyDescent="0.3">
      <c r="B77" s="285" t="s">
        <v>372</v>
      </c>
      <c r="C77" s="305">
        <f>SUM(C75:C76)</f>
        <v>298.58</v>
      </c>
      <c r="D77" s="285" t="s">
        <v>244</v>
      </c>
    </row>
    <row r="78" spans="1:12" x14ac:dyDescent="0.3">
      <c r="B78" s="285"/>
      <c r="C78" s="305"/>
      <c r="D78" s="289"/>
    </row>
    <row r="79" spans="1:12" hidden="1" x14ac:dyDescent="0.3">
      <c r="A79" s="285" t="s">
        <v>245</v>
      </c>
      <c r="B79" s="285" t="s">
        <v>246</v>
      </c>
    </row>
    <row r="80" spans="1:12" hidden="1" x14ac:dyDescent="0.3">
      <c r="A80" s="285"/>
      <c r="B80" s="285"/>
    </row>
    <row r="81" spans="1:12" hidden="1" x14ac:dyDescent="0.3">
      <c r="A81" s="285" t="s">
        <v>248</v>
      </c>
      <c r="B81" s="285" t="s">
        <v>250</v>
      </c>
    </row>
    <row r="82" spans="1:12" hidden="1" x14ac:dyDescent="0.3">
      <c r="A82" s="285"/>
      <c r="B82" s="285"/>
    </row>
    <row r="83" spans="1:12" hidden="1" x14ac:dyDescent="0.3">
      <c r="A83" s="285"/>
      <c r="B83" s="285" t="s">
        <v>325</v>
      </c>
      <c r="C83" s="288">
        <v>0</v>
      </c>
      <c r="D83" s="285" t="s">
        <v>244</v>
      </c>
    </row>
    <row r="84" spans="1:12" hidden="1" x14ac:dyDescent="0.3">
      <c r="A84" s="285"/>
      <c r="B84" s="285"/>
    </row>
    <row r="85" spans="1:12" hidden="1" x14ac:dyDescent="0.3">
      <c r="A85" s="285" t="s">
        <v>251</v>
      </c>
      <c r="B85" s="285" t="s">
        <v>253</v>
      </c>
    </row>
    <row r="86" spans="1:12" hidden="1" x14ac:dyDescent="0.3">
      <c r="A86" s="285"/>
      <c r="B86" s="285"/>
    </row>
    <row r="87" spans="1:12" hidden="1" x14ac:dyDescent="0.3">
      <c r="A87" s="285"/>
      <c r="B87" s="285" t="s">
        <v>325</v>
      </c>
      <c r="C87" s="288">
        <v>0</v>
      </c>
      <c r="D87" s="285" t="s">
        <v>222</v>
      </c>
    </row>
    <row r="88" spans="1:12" hidden="1" x14ac:dyDescent="0.3">
      <c r="A88" s="285"/>
      <c r="B88" s="285"/>
    </row>
    <row r="89" spans="1:12" hidden="1" x14ac:dyDescent="0.3">
      <c r="A89" s="285" t="s">
        <v>48</v>
      </c>
      <c r="B89" s="285" t="s">
        <v>373</v>
      </c>
    </row>
    <row r="90" spans="1:12" ht="25.5" hidden="1" customHeight="1" x14ac:dyDescent="0.3">
      <c r="A90" s="307" t="s">
        <v>255</v>
      </c>
      <c r="B90" s="437" t="s">
        <v>374</v>
      </c>
      <c r="C90" s="437"/>
      <c r="D90" s="437"/>
      <c r="E90" s="437"/>
      <c r="F90" s="437"/>
      <c r="G90" s="437"/>
      <c r="H90" s="437"/>
      <c r="I90" s="437"/>
      <c r="J90" s="437"/>
      <c r="K90" s="437"/>
      <c r="L90" s="437"/>
    </row>
    <row r="91" spans="1:12" hidden="1" x14ac:dyDescent="0.3">
      <c r="A91" s="307"/>
      <c r="B91" s="308"/>
      <c r="C91" s="308"/>
      <c r="D91" s="308"/>
      <c r="E91" s="308"/>
      <c r="F91" s="308"/>
      <c r="G91" s="308"/>
      <c r="H91" s="308"/>
      <c r="I91" s="308"/>
      <c r="J91" s="308"/>
      <c r="K91" s="308"/>
      <c r="L91" s="308"/>
    </row>
    <row r="92" spans="1:12" hidden="1" x14ac:dyDescent="0.3">
      <c r="C92" s="287" t="s">
        <v>363</v>
      </c>
      <c r="D92" s="287"/>
      <c r="E92" s="287" t="s">
        <v>375</v>
      </c>
      <c r="F92" s="287"/>
      <c r="G92" s="287" t="s">
        <v>376</v>
      </c>
      <c r="H92" s="287"/>
      <c r="I92" s="287" t="s">
        <v>331</v>
      </c>
      <c r="J92" s="287"/>
    </row>
    <row r="93" spans="1:12" hidden="1" x14ac:dyDescent="0.3">
      <c r="B93" s="309" t="s">
        <v>377</v>
      </c>
      <c r="C93" s="310"/>
      <c r="D93" s="287" t="s">
        <v>366</v>
      </c>
      <c r="E93" s="290">
        <v>8</v>
      </c>
      <c r="F93" s="287" t="s">
        <v>366</v>
      </c>
      <c r="G93" s="290">
        <v>1</v>
      </c>
      <c r="H93" s="287" t="s">
        <v>366</v>
      </c>
      <c r="I93" s="290">
        <v>1</v>
      </c>
      <c r="J93" s="286">
        <f>C93*E93*G93*I93</f>
        <v>0</v>
      </c>
      <c r="K93" s="311" t="s">
        <v>227</v>
      </c>
    </row>
    <row r="94" spans="1:12" hidden="1" x14ac:dyDescent="0.3">
      <c r="B94" s="309" t="s">
        <v>378</v>
      </c>
      <c r="C94" s="310"/>
      <c r="D94" s="287" t="s">
        <v>366</v>
      </c>
      <c r="E94" s="290">
        <v>2</v>
      </c>
      <c r="F94" s="287" t="s">
        <v>366</v>
      </c>
      <c r="G94" s="290">
        <v>1.4</v>
      </c>
      <c r="H94" s="287" t="s">
        <v>366</v>
      </c>
      <c r="I94" s="290">
        <v>1.4</v>
      </c>
      <c r="J94" s="286">
        <f>C94*E94*G94*I94</f>
        <v>0</v>
      </c>
      <c r="K94" s="311" t="s">
        <v>227</v>
      </c>
    </row>
    <row r="95" spans="1:12" hidden="1" x14ac:dyDescent="0.3">
      <c r="C95" s="287"/>
      <c r="D95" s="287"/>
      <c r="E95" s="287"/>
      <c r="F95" s="287"/>
      <c r="G95" s="287"/>
      <c r="H95" s="287"/>
      <c r="I95" s="287"/>
      <c r="J95" s="287"/>
    </row>
    <row r="96" spans="1:12" hidden="1" x14ac:dyDescent="0.3">
      <c r="B96" s="289" t="s">
        <v>379</v>
      </c>
      <c r="C96" s="312">
        <f>SUM(J93:J94)</f>
        <v>0</v>
      </c>
      <c r="D96" s="313" t="s">
        <v>227</v>
      </c>
      <c r="E96" s="290"/>
      <c r="F96" s="287"/>
      <c r="G96" s="290"/>
      <c r="H96" s="287"/>
      <c r="I96" s="290"/>
      <c r="J96" s="288"/>
      <c r="K96" s="313"/>
      <c r="L96" s="304"/>
    </row>
    <row r="97" spans="1:11" hidden="1" x14ac:dyDescent="0.3"/>
    <row r="98" spans="1:11" hidden="1" x14ac:dyDescent="0.3">
      <c r="A98" s="284" t="s">
        <v>258</v>
      </c>
      <c r="B98" s="284" t="s">
        <v>232</v>
      </c>
    </row>
    <row r="99" spans="1:11" hidden="1" x14ac:dyDescent="0.3"/>
    <row r="100" spans="1:11" hidden="1" x14ac:dyDescent="0.3">
      <c r="B100" s="289" t="s">
        <v>379</v>
      </c>
      <c r="C100" s="288">
        <f>C96</f>
        <v>0</v>
      </c>
      <c r="D100" s="313" t="s">
        <v>227</v>
      </c>
    </row>
    <row r="101" spans="1:11" hidden="1" x14ac:dyDescent="0.3">
      <c r="B101" s="289"/>
      <c r="C101" s="288"/>
      <c r="D101" s="313"/>
    </row>
    <row r="102" spans="1:11" hidden="1" x14ac:dyDescent="0.3">
      <c r="A102" s="285" t="s">
        <v>51</v>
      </c>
      <c r="B102" s="285" t="s">
        <v>380</v>
      </c>
      <c r="C102" s="304"/>
      <c r="E102" s="314"/>
      <c r="F102" s="287"/>
      <c r="G102" s="314"/>
    </row>
    <row r="103" spans="1:11" hidden="1" x14ac:dyDescent="0.3">
      <c r="A103" s="284" t="s">
        <v>260</v>
      </c>
      <c r="B103" s="284" t="s">
        <v>381</v>
      </c>
    </row>
    <row r="104" spans="1:11" hidden="1" x14ac:dyDescent="0.3"/>
    <row r="105" spans="1:11" hidden="1" x14ac:dyDescent="0.3">
      <c r="C105" s="287" t="s">
        <v>363</v>
      </c>
      <c r="D105" s="287"/>
      <c r="E105" s="287" t="s">
        <v>375</v>
      </c>
      <c r="F105" s="287"/>
      <c r="G105" s="287" t="s">
        <v>376</v>
      </c>
      <c r="H105" s="287"/>
      <c r="I105" s="287" t="s">
        <v>331</v>
      </c>
      <c r="J105" s="287"/>
    </row>
    <row r="106" spans="1:11" hidden="1" x14ac:dyDescent="0.3">
      <c r="B106" s="309" t="s">
        <v>377</v>
      </c>
      <c r="C106" s="310">
        <f>C93</f>
        <v>0</v>
      </c>
      <c r="D106" s="287" t="s">
        <v>366</v>
      </c>
      <c r="E106" s="290">
        <f>E93</f>
        <v>8</v>
      </c>
      <c r="F106" s="287" t="s">
        <v>366</v>
      </c>
      <c r="G106" s="290">
        <v>0.15</v>
      </c>
      <c r="H106" s="287" t="s">
        <v>366</v>
      </c>
      <c r="I106" s="290">
        <v>1</v>
      </c>
      <c r="J106" s="287">
        <f>C106*E106*G106*I106</f>
        <v>0</v>
      </c>
      <c r="K106" s="311" t="s">
        <v>227</v>
      </c>
    </row>
    <row r="107" spans="1:11" hidden="1" x14ac:dyDescent="0.3">
      <c r="B107" s="309" t="s">
        <v>378</v>
      </c>
      <c r="C107" s="310">
        <f>C94</f>
        <v>0</v>
      </c>
      <c r="D107" s="287" t="s">
        <v>366</v>
      </c>
      <c r="E107" s="290">
        <f>E94</f>
        <v>2</v>
      </c>
      <c r="F107" s="287" t="s">
        <v>366</v>
      </c>
      <c r="G107" s="290">
        <v>0.15</v>
      </c>
      <c r="H107" s="287" t="s">
        <v>366</v>
      </c>
      <c r="I107" s="290">
        <v>1.4</v>
      </c>
      <c r="J107" s="290">
        <f>C107*E107*G107*I107</f>
        <v>0</v>
      </c>
      <c r="K107" s="311" t="s">
        <v>227</v>
      </c>
    </row>
    <row r="108" spans="1:11" hidden="1" x14ac:dyDescent="0.3">
      <c r="C108" s="287"/>
      <c r="D108" s="287"/>
      <c r="E108" s="287"/>
      <c r="F108" s="287"/>
      <c r="G108" s="287"/>
      <c r="H108" s="287"/>
      <c r="I108" s="287"/>
      <c r="J108" s="287"/>
    </row>
    <row r="109" spans="1:11" hidden="1" x14ac:dyDescent="0.3">
      <c r="B109" s="289" t="s">
        <v>379</v>
      </c>
      <c r="C109" s="302">
        <f>SUM(J106:J107)</f>
        <v>0</v>
      </c>
      <c r="D109" s="313" t="s">
        <v>227</v>
      </c>
      <c r="E109" s="290"/>
      <c r="F109" s="287"/>
      <c r="G109" s="290"/>
      <c r="H109" s="287"/>
      <c r="I109" s="290"/>
      <c r="J109" s="288"/>
      <c r="K109" s="313"/>
    </row>
    <row r="110" spans="1:11" hidden="1" x14ac:dyDescent="0.3">
      <c r="D110" s="287"/>
      <c r="F110" s="287"/>
    </row>
    <row r="111" spans="1:11" hidden="1" x14ac:dyDescent="0.3">
      <c r="A111" s="285" t="s">
        <v>54</v>
      </c>
      <c r="B111" s="285" t="s">
        <v>382</v>
      </c>
    </row>
    <row r="112" spans="1:11" hidden="1" x14ac:dyDescent="0.3"/>
    <row r="113" spans="1:6" hidden="1" x14ac:dyDescent="0.3">
      <c r="A113" s="284" t="s">
        <v>262</v>
      </c>
      <c r="B113" s="284" t="s">
        <v>264</v>
      </c>
    </row>
    <row r="114" spans="1:6" hidden="1" x14ac:dyDescent="0.3"/>
    <row r="115" spans="1:6" hidden="1" x14ac:dyDescent="0.3">
      <c r="B115" s="284" t="s">
        <v>383</v>
      </c>
      <c r="C115" s="315">
        <f>C106*E106</f>
        <v>0</v>
      </c>
      <c r="D115" s="284" t="s">
        <v>244</v>
      </c>
      <c r="E115" s="290"/>
      <c r="F115" s="287"/>
    </row>
    <row r="116" spans="1:6" hidden="1" x14ac:dyDescent="0.3">
      <c r="C116" s="286"/>
    </row>
    <row r="117" spans="1:6" hidden="1" x14ac:dyDescent="0.3">
      <c r="B117" s="285" t="s">
        <v>362</v>
      </c>
      <c r="C117" s="288">
        <f>C115</f>
        <v>0</v>
      </c>
      <c r="D117" s="285" t="s">
        <v>244</v>
      </c>
    </row>
    <row r="118" spans="1:6" hidden="1" x14ac:dyDescent="0.3"/>
    <row r="119" spans="1:6" hidden="1" x14ac:dyDescent="0.3">
      <c r="A119" s="284" t="s">
        <v>265</v>
      </c>
      <c r="B119" s="284" t="s">
        <v>266</v>
      </c>
    </row>
    <row r="120" spans="1:6" hidden="1" x14ac:dyDescent="0.3"/>
    <row r="121" spans="1:6" hidden="1" x14ac:dyDescent="0.3">
      <c r="B121" s="284" t="s">
        <v>383</v>
      </c>
      <c r="C121" s="315">
        <f>C115</f>
        <v>0</v>
      </c>
      <c r="D121" s="284" t="s">
        <v>244</v>
      </c>
      <c r="E121" s="290"/>
      <c r="F121" s="287"/>
    </row>
    <row r="122" spans="1:6" hidden="1" x14ac:dyDescent="0.3">
      <c r="C122" s="286"/>
    </row>
    <row r="123" spans="1:6" hidden="1" x14ac:dyDescent="0.3">
      <c r="B123" s="285" t="s">
        <v>362</v>
      </c>
      <c r="C123" s="288">
        <f>C121</f>
        <v>0</v>
      </c>
      <c r="D123" s="285" t="s">
        <v>244</v>
      </c>
    </row>
    <row r="124" spans="1:6" hidden="1" x14ac:dyDescent="0.3">
      <c r="B124" s="285"/>
      <c r="C124" s="288"/>
      <c r="D124" s="285"/>
    </row>
    <row r="125" spans="1:6" hidden="1" x14ac:dyDescent="0.3">
      <c r="A125" s="284" t="s">
        <v>267</v>
      </c>
      <c r="B125" s="284" t="s">
        <v>269</v>
      </c>
    </row>
    <row r="126" spans="1:6" hidden="1" x14ac:dyDescent="0.3"/>
    <row r="127" spans="1:6" hidden="1" x14ac:dyDescent="0.3">
      <c r="B127" s="284" t="s">
        <v>383</v>
      </c>
      <c r="C127" s="315"/>
      <c r="D127" s="284" t="s">
        <v>244</v>
      </c>
      <c r="E127" s="290"/>
    </row>
    <row r="128" spans="1:6" hidden="1" x14ac:dyDescent="0.3">
      <c r="C128" s="286"/>
    </row>
    <row r="129" spans="1:7" hidden="1" x14ac:dyDescent="0.3">
      <c r="B129" s="285" t="s">
        <v>362</v>
      </c>
      <c r="C129" s="288">
        <f>C127</f>
        <v>0</v>
      </c>
      <c r="D129" s="285" t="s">
        <v>244</v>
      </c>
    </row>
    <row r="130" spans="1:7" hidden="1" x14ac:dyDescent="0.3"/>
    <row r="131" spans="1:7" hidden="1" x14ac:dyDescent="0.3">
      <c r="A131" s="284" t="s">
        <v>270</v>
      </c>
      <c r="B131" s="284" t="s">
        <v>271</v>
      </c>
    </row>
    <row r="132" spans="1:7" hidden="1" x14ac:dyDescent="0.3"/>
    <row r="133" spans="1:7" hidden="1" x14ac:dyDescent="0.3">
      <c r="B133" s="284" t="s">
        <v>383</v>
      </c>
      <c r="C133" s="315">
        <f>C127</f>
        <v>0</v>
      </c>
      <c r="D133" s="284" t="s">
        <v>244</v>
      </c>
      <c r="E133" s="290"/>
    </row>
    <row r="134" spans="1:7" hidden="1" x14ac:dyDescent="0.3">
      <c r="C134" s="286"/>
    </row>
    <row r="135" spans="1:7" hidden="1" x14ac:dyDescent="0.3">
      <c r="B135" s="285" t="s">
        <v>362</v>
      </c>
      <c r="C135" s="288">
        <f>C133</f>
        <v>0</v>
      </c>
      <c r="D135" s="285" t="s">
        <v>244</v>
      </c>
    </row>
    <row r="136" spans="1:7" hidden="1" x14ac:dyDescent="0.3">
      <c r="B136" s="285"/>
      <c r="C136" s="288"/>
      <c r="D136" s="285"/>
    </row>
    <row r="137" spans="1:7" hidden="1" x14ac:dyDescent="0.3"/>
    <row r="138" spans="1:7" hidden="1" x14ac:dyDescent="0.3">
      <c r="A138" s="284" t="s">
        <v>272</v>
      </c>
      <c r="B138" s="284" t="s">
        <v>274</v>
      </c>
    </row>
    <row r="139" spans="1:7" hidden="1" x14ac:dyDescent="0.3"/>
    <row r="140" spans="1:7" hidden="1" x14ac:dyDescent="0.3">
      <c r="B140" s="284" t="s">
        <v>383</v>
      </c>
      <c r="C140" s="315">
        <f>C107*E107</f>
        <v>0</v>
      </c>
      <c r="D140" s="287" t="s">
        <v>244</v>
      </c>
      <c r="E140" s="290"/>
      <c r="F140" s="287"/>
      <c r="G140" s="286"/>
    </row>
    <row r="141" spans="1:7" hidden="1" x14ac:dyDescent="0.3">
      <c r="C141" s="286"/>
    </row>
    <row r="142" spans="1:7" hidden="1" x14ac:dyDescent="0.3">
      <c r="B142" s="285" t="s">
        <v>362</v>
      </c>
      <c r="C142" s="288">
        <f>C140</f>
        <v>0</v>
      </c>
      <c r="D142" s="285" t="s">
        <v>244</v>
      </c>
    </row>
    <row r="143" spans="1:7" hidden="1" x14ac:dyDescent="0.3"/>
    <row r="144" spans="1:7" hidden="1" x14ac:dyDescent="0.3">
      <c r="A144" s="284" t="s">
        <v>275</v>
      </c>
      <c r="B144" s="284" t="s">
        <v>276</v>
      </c>
    </row>
    <row r="145" spans="1:12" hidden="1" x14ac:dyDescent="0.3"/>
    <row r="146" spans="1:12" hidden="1" x14ac:dyDescent="0.3">
      <c r="B146" s="285" t="s">
        <v>362</v>
      </c>
      <c r="C146" s="288">
        <f>C142</f>
        <v>0</v>
      </c>
      <c r="D146" s="285" t="s">
        <v>244</v>
      </c>
    </row>
    <row r="147" spans="1:12" hidden="1" x14ac:dyDescent="0.3"/>
    <row r="148" spans="1:12" hidden="1" x14ac:dyDescent="0.3">
      <c r="A148" s="285" t="s">
        <v>57</v>
      </c>
      <c r="B148" s="285" t="s">
        <v>384</v>
      </c>
    </row>
    <row r="149" spans="1:12" ht="38.25" hidden="1" customHeight="1" x14ac:dyDescent="0.3">
      <c r="A149" s="307" t="s">
        <v>278</v>
      </c>
      <c r="B149" s="437" t="s">
        <v>385</v>
      </c>
      <c r="C149" s="437"/>
      <c r="D149" s="437"/>
      <c r="E149" s="437"/>
      <c r="F149" s="437"/>
      <c r="G149" s="437"/>
      <c r="H149" s="437"/>
      <c r="I149" s="437"/>
      <c r="J149" s="437"/>
      <c r="K149" s="437"/>
      <c r="L149" s="437"/>
    </row>
    <row r="150" spans="1:12" hidden="1" x14ac:dyDescent="0.3"/>
    <row r="151" spans="1:12" hidden="1" x14ac:dyDescent="0.3">
      <c r="B151" s="285" t="s">
        <v>362</v>
      </c>
      <c r="C151" s="288"/>
      <c r="D151" s="285" t="s">
        <v>280</v>
      </c>
      <c r="E151" s="285"/>
    </row>
    <row r="152" spans="1:12" hidden="1" x14ac:dyDescent="0.3"/>
    <row r="153" spans="1:12" hidden="1" x14ac:dyDescent="0.3">
      <c r="A153" s="285" t="s">
        <v>281</v>
      </c>
      <c r="B153" s="285" t="s">
        <v>386</v>
      </c>
    </row>
    <row r="154" spans="1:12" hidden="1" x14ac:dyDescent="0.3">
      <c r="A154" s="285"/>
      <c r="B154" s="285"/>
    </row>
    <row r="155" spans="1:12" ht="25.5" hidden="1" customHeight="1" x14ac:dyDescent="0.3">
      <c r="A155" s="284" t="s">
        <v>283</v>
      </c>
      <c r="B155" s="437" t="s">
        <v>374</v>
      </c>
      <c r="C155" s="437"/>
      <c r="D155" s="437"/>
      <c r="E155" s="437"/>
      <c r="F155" s="437"/>
      <c r="G155" s="437"/>
      <c r="H155" s="437"/>
      <c r="I155" s="437"/>
      <c r="J155" s="437"/>
      <c r="K155" s="437"/>
      <c r="L155" s="437"/>
    </row>
    <row r="156" spans="1:12" hidden="1" x14ac:dyDescent="0.3">
      <c r="A156" s="285"/>
      <c r="B156" s="285"/>
    </row>
    <row r="157" spans="1:12" hidden="1" x14ac:dyDescent="0.3">
      <c r="A157" s="285"/>
      <c r="B157" s="287" t="s">
        <v>387</v>
      </c>
      <c r="C157" s="287" t="s">
        <v>388</v>
      </c>
      <c r="D157" s="287"/>
      <c r="E157" s="287" t="s">
        <v>389</v>
      </c>
      <c r="F157" s="287"/>
      <c r="G157" s="287" t="s">
        <v>390</v>
      </c>
      <c r="H157" s="287"/>
      <c r="I157" s="287" t="s">
        <v>12</v>
      </c>
    </row>
    <row r="158" spans="1:12" hidden="1" x14ac:dyDescent="0.3">
      <c r="A158" s="285"/>
      <c r="B158" s="287" t="s">
        <v>391</v>
      </c>
      <c r="C158" s="290"/>
      <c r="D158" s="287" t="s">
        <v>366</v>
      </c>
      <c r="E158" s="290">
        <v>2.1</v>
      </c>
      <c r="F158" s="287" t="s">
        <v>366</v>
      </c>
      <c r="G158" s="287">
        <v>1.4</v>
      </c>
      <c r="H158" s="287" t="s">
        <v>367</v>
      </c>
      <c r="I158" s="290">
        <f>C158*E158*G158</f>
        <v>0</v>
      </c>
      <c r="J158" s="284" t="s">
        <v>227</v>
      </c>
    </row>
    <row r="159" spans="1:12" hidden="1" x14ac:dyDescent="0.3">
      <c r="A159" s="285"/>
      <c r="B159" s="287" t="s">
        <v>392</v>
      </c>
      <c r="C159" s="290"/>
      <c r="D159" s="287" t="s">
        <v>366</v>
      </c>
      <c r="E159" s="290">
        <v>2.1</v>
      </c>
      <c r="F159" s="287" t="s">
        <v>366</v>
      </c>
      <c r="G159" s="287">
        <v>1.4</v>
      </c>
      <c r="H159" s="287" t="s">
        <v>367</v>
      </c>
      <c r="I159" s="290">
        <f>C159*E159*G159</f>
        <v>0</v>
      </c>
      <c r="J159" s="284" t="s">
        <v>227</v>
      </c>
    </row>
    <row r="160" spans="1:12" hidden="1" x14ac:dyDescent="0.3">
      <c r="A160" s="285"/>
      <c r="B160" s="287" t="s">
        <v>393</v>
      </c>
      <c r="C160" s="290"/>
      <c r="D160" s="287" t="s">
        <v>366</v>
      </c>
      <c r="E160" s="290">
        <v>2.1</v>
      </c>
      <c r="F160" s="287" t="s">
        <v>366</v>
      </c>
      <c r="G160" s="287">
        <v>1.4</v>
      </c>
      <c r="H160" s="287" t="s">
        <v>367</v>
      </c>
      <c r="I160" s="290">
        <f>C160*E160*G160</f>
        <v>0</v>
      </c>
      <c r="J160" s="284" t="s">
        <v>227</v>
      </c>
    </row>
    <row r="161" spans="1:12" hidden="1" x14ac:dyDescent="0.3">
      <c r="A161" s="285"/>
      <c r="B161" s="287" t="s">
        <v>394</v>
      </c>
      <c r="C161" s="290"/>
      <c r="D161" s="287" t="s">
        <v>366</v>
      </c>
      <c r="E161" s="290">
        <v>2.1</v>
      </c>
      <c r="F161" s="287" t="s">
        <v>366</v>
      </c>
      <c r="G161" s="287">
        <v>1.4</v>
      </c>
      <c r="H161" s="287" t="s">
        <v>367</v>
      </c>
      <c r="I161" s="290">
        <f>C161*E161*G161</f>
        <v>0</v>
      </c>
      <c r="J161" s="284" t="s">
        <v>227</v>
      </c>
    </row>
    <row r="162" spans="1:12" hidden="1" x14ac:dyDescent="0.3">
      <c r="A162" s="285"/>
      <c r="B162" s="285"/>
    </row>
    <row r="163" spans="1:12" hidden="1" x14ac:dyDescent="0.3">
      <c r="A163" s="285"/>
      <c r="B163" s="289" t="s">
        <v>325</v>
      </c>
      <c r="C163" s="288">
        <f>SUM(I158:I161)</f>
        <v>0</v>
      </c>
      <c r="D163" s="285" t="s">
        <v>227</v>
      </c>
    </row>
    <row r="164" spans="1:12" hidden="1" x14ac:dyDescent="0.3">
      <c r="A164" s="285"/>
      <c r="B164" s="285"/>
    </row>
    <row r="165" spans="1:12" hidden="1" x14ac:dyDescent="0.3">
      <c r="A165" s="284" t="s">
        <v>284</v>
      </c>
      <c r="B165" s="284" t="s">
        <v>232</v>
      </c>
    </row>
    <row r="166" spans="1:12" hidden="1" x14ac:dyDescent="0.3"/>
    <row r="167" spans="1:12" hidden="1" x14ac:dyDescent="0.3">
      <c r="B167" s="289" t="s">
        <v>379</v>
      </c>
      <c r="C167" s="288">
        <f>C163</f>
        <v>0</v>
      </c>
      <c r="D167" s="313" t="s">
        <v>227</v>
      </c>
    </row>
    <row r="168" spans="1:12" hidden="1" x14ac:dyDescent="0.3">
      <c r="A168" s="285"/>
      <c r="B168" s="285"/>
    </row>
    <row r="169" spans="1:12" ht="12.75" hidden="1" customHeight="1" x14ac:dyDescent="0.3">
      <c r="A169" s="284" t="s">
        <v>285</v>
      </c>
      <c r="B169" s="437" t="s">
        <v>287</v>
      </c>
      <c r="C169" s="437"/>
      <c r="D169" s="437"/>
      <c r="E169" s="437"/>
      <c r="F169" s="437"/>
      <c r="G169" s="437"/>
      <c r="H169" s="437"/>
      <c r="I169" s="437"/>
      <c r="J169" s="437"/>
      <c r="K169" s="437"/>
      <c r="L169" s="437"/>
    </row>
    <row r="170" spans="1:12" hidden="1" x14ac:dyDescent="0.3"/>
    <row r="171" spans="1:12" ht="14.4" hidden="1" x14ac:dyDescent="0.3">
      <c r="A171" s="316"/>
      <c r="B171" s="436" t="s">
        <v>395</v>
      </c>
      <c r="C171" s="436"/>
      <c r="D171" s="436"/>
      <c r="E171" s="436"/>
      <c r="F171" s="436"/>
      <c r="G171" s="436"/>
      <c r="H171" s="436"/>
      <c r="I171" s="436"/>
      <c r="J171" s="287"/>
    </row>
    <row r="172" spans="1:12" ht="14.4" hidden="1" x14ac:dyDescent="0.3">
      <c r="A172" s="316"/>
      <c r="B172" s="287" t="s">
        <v>387</v>
      </c>
      <c r="C172" s="287" t="s">
        <v>388</v>
      </c>
      <c r="D172" s="287"/>
      <c r="E172" s="287" t="s">
        <v>389</v>
      </c>
      <c r="F172" s="287"/>
      <c r="G172" s="287" t="s">
        <v>396</v>
      </c>
      <c r="H172" s="287"/>
      <c r="I172" s="287" t="s">
        <v>12</v>
      </c>
      <c r="J172" s="287"/>
    </row>
    <row r="173" spans="1:12" ht="14.4" hidden="1" x14ac:dyDescent="0.3">
      <c r="A173" s="316"/>
      <c r="B173" s="287" t="s">
        <v>397</v>
      </c>
      <c r="C173" s="290"/>
      <c r="D173" s="287" t="s">
        <v>366</v>
      </c>
      <c r="E173" s="290">
        <v>2.1</v>
      </c>
      <c r="F173" s="287" t="s">
        <v>366</v>
      </c>
      <c r="G173" s="287">
        <v>0.15</v>
      </c>
      <c r="H173" s="287" t="s">
        <v>367</v>
      </c>
      <c r="I173" s="290">
        <f>C173*E173*G173</f>
        <v>0</v>
      </c>
      <c r="J173" s="287"/>
    </row>
    <row r="174" spans="1:12" ht="14.4" hidden="1" x14ac:dyDescent="0.3">
      <c r="A174" s="316"/>
      <c r="B174" s="287" t="s">
        <v>398</v>
      </c>
      <c r="C174" s="290"/>
      <c r="D174" s="287" t="s">
        <v>366</v>
      </c>
      <c r="E174" s="290">
        <v>2.1</v>
      </c>
      <c r="F174" s="287" t="s">
        <v>366</v>
      </c>
      <c r="G174" s="287">
        <v>0.15</v>
      </c>
      <c r="H174" s="287" t="s">
        <v>367</v>
      </c>
      <c r="I174" s="290">
        <f>C174*E174*G174</f>
        <v>0</v>
      </c>
      <c r="J174" s="316"/>
    </row>
    <row r="175" spans="1:12" ht="14.4" hidden="1" x14ac:dyDescent="0.3">
      <c r="A175" s="316"/>
      <c r="B175" s="287" t="s">
        <v>399</v>
      </c>
      <c r="C175" s="290"/>
      <c r="D175" s="287" t="s">
        <v>366</v>
      </c>
      <c r="E175" s="290">
        <v>2.1</v>
      </c>
      <c r="F175" s="287" t="s">
        <v>366</v>
      </c>
      <c r="G175" s="287">
        <v>0.15</v>
      </c>
      <c r="H175" s="287" t="s">
        <v>367</v>
      </c>
      <c r="I175" s="290">
        <f>C175*E175*G175</f>
        <v>0</v>
      </c>
      <c r="J175" s="316"/>
    </row>
    <row r="176" spans="1:12" ht="14.4" hidden="1" x14ac:dyDescent="0.3">
      <c r="A176" s="316"/>
      <c r="B176" s="287" t="s">
        <v>400</v>
      </c>
      <c r="C176" s="290"/>
      <c r="D176" s="287" t="s">
        <v>366</v>
      </c>
      <c r="E176" s="290">
        <v>2.1</v>
      </c>
      <c r="F176" s="287" t="s">
        <v>366</v>
      </c>
      <c r="G176" s="287">
        <v>0.15</v>
      </c>
      <c r="H176" s="287" t="s">
        <v>367</v>
      </c>
      <c r="I176" s="290">
        <f>C176*E176*G176</f>
        <v>0</v>
      </c>
      <c r="J176" s="316"/>
    </row>
    <row r="177" spans="1:12" ht="14.4" hidden="1" x14ac:dyDescent="0.3">
      <c r="A177" s="316"/>
      <c r="B177" s="287"/>
      <c r="C177" s="290"/>
      <c r="D177" s="287"/>
      <c r="E177" s="290"/>
      <c r="F177" s="287"/>
      <c r="G177" s="287"/>
      <c r="H177" s="287"/>
      <c r="I177" s="290"/>
      <c r="J177" s="316"/>
    </row>
    <row r="178" spans="1:12" ht="14.4" hidden="1" x14ac:dyDescent="0.3">
      <c r="A178" s="316"/>
      <c r="B178" s="287"/>
      <c r="C178" s="290" t="s">
        <v>401</v>
      </c>
      <c r="D178" s="287"/>
      <c r="E178" s="290" t="s">
        <v>8</v>
      </c>
      <c r="F178" s="287"/>
      <c r="G178" s="287" t="s">
        <v>396</v>
      </c>
      <c r="H178" s="287"/>
      <c r="I178" s="290"/>
      <c r="J178" s="316"/>
    </row>
    <row r="179" spans="1:12" ht="14.4" hidden="1" x14ac:dyDescent="0.3">
      <c r="A179" s="316"/>
      <c r="B179" s="287" t="s">
        <v>402</v>
      </c>
      <c r="C179" s="290"/>
      <c r="D179" s="287"/>
      <c r="E179" s="290">
        <v>4</v>
      </c>
      <c r="F179" s="287"/>
      <c r="G179" s="290">
        <v>0.15</v>
      </c>
      <c r="H179" s="287"/>
      <c r="I179" s="290">
        <f>C179*E179*G179</f>
        <v>0</v>
      </c>
      <c r="J179" s="316"/>
    </row>
    <row r="180" spans="1:12" ht="14.4" hidden="1" x14ac:dyDescent="0.3">
      <c r="A180" s="316"/>
      <c r="B180" s="287"/>
      <c r="C180" s="290"/>
      <c r="D180" s="287"/>
      <c r="E180" s="290"/>
      <c r="F180" s="287"/>
      <c r="G180" s="287"/>
      <c r="H180" s="287"/>
      <c r="I180" s="290"/>
      <c r="J180" s="316"/>
    </row>
    <row r="181" spans="1:12" ht="14.4" hidden="1" x14ac:dyDescent="0.3">
      <c r="A181" s="316"/>
      <c r="B181" s="316"/>
      <c r="C181" s="316"/>
      <c r="D181" s="316"/>
      <c r="E181" s="316"/>
      <c r="F181" s="316"/>
      <c r="G181" s="316"/>
      <c r="H181" s="316"/>
      <c r="I181" s="306">
        <f>SUM(I173:I176)-I179</f>
        <v>0</v>
      </c>
      <c r="J181" s="316"/>
    </row>
    <row r="182" spans="1:12" ht="14.4" hidden="1" x14ac:dyDescent="0.3">
      <c r="A182" s="316"/>
      <c r="B182" s="436" t="s">
        <v>403</v>
      </c>
      <c r="C182" s="436"/>
      <c r="D182" s="436"/>
      <c r="E182" s="436"/>
      <c r="F182" s="436"/>
      <c r="G182" s="436"/>
      <c r="H182" s="436"/>
      <c r="I182" s="436"/>
      <c r="J182" s="316"/>
    </row>
    <row r="183" spans="1:12" ht="14.4" hidden="1" x14ac:dyDescent="0.3">
      <c r="A183" s="316"/>
      <c r="B183" s="287" t="s">
        <v>387</v>
      </c>
      <c r="C183" s="287" t="s">
        <v>388</v>
      </c>
      <c r="D183" s="287"/>
      <c r="E183" s="287" t="s">
        <v>389</v>
      </c>
      <c r="F183" s="287"/>
      <c r="G183" s="287" t="s">
        <v>396</v>
      </c>
      <c r="H183" s="287"/>
      <c r="I183" s="287" t="s">
        <v>12</v>
      </c>
      <c r="J183" s="316"/>
    </row>
    <row r="184" spans="1:12" ht="14.4" hidden="1" x14ac:dyDescent="0.3">
      <c r="A184" s="316"/>
      <c r="B184" s="287" t="s">
        <v>391</v>
      </c>
      <c r="C184" s="290"/>
      <c r="D184" s="287" t="s">
        <v>366</v>
      </c>
      <c r="E184" s="290">
        <v>2.1</v>
      </c>
      <c r="F184" s="287" t="s">
        <v>366</v>
      </c>
      <c r="G184" s="287">
        <v>0.1</v>
      </c>
      <c r="H184" s="287" t="s">
        <v>367</v>
      </c>
      <c r="I184" s="290">
        <f>C184*E184*G184</f>
        <v>0</v>
      </c>
    </row>
    <row r="185" spans="1:12" ht="14.4" hidden="1" x14ac:dyDescent="0.3">
      <c r="A185" s="316"/>
      <c r="B185" s="287" t="s">
        <v>392</v>
      </c>
      <c r="C185" s="290"/>
      <c r="D185" s="287" t="s">
        <v>366</v>
      </c>
      <c r="E185" s="290">
        <v>2.1</v>
      </c>
      <c r="F185" s="287" t="s">
        <v>366</v>
      </c>
      <c r="G185" s="287">
        <v>0.1</v>
      </c>
      <c r="H185" s="287" t="s">
        <v>367</v>
      </c>
      <c r="I185" s="290">
        <f>C185*E185*G185</f>
        <v>0</v>
      </c>
    </row>
    <row r="186" spans="1:12" ht="14.4" hidden="1" x14ac:dyDescent="0.3">
      <c r="A186" s="316"/>
      <c r="B186" s="287" t="s">
        <v>393</v>
      </c>
      <c r="C186" s="290"/>
      <c r="D186" s="287" t="s">
        <v>366</v>
      </c>
      <c r="E186" s="290">
        <v>2.1</v>
      </c>
      <c r="F186" s="287" t="s">
        <v>366</v>
      </c>
      <c r="G186" s="287">
        <v>0.1</v>
      </c>
      <c r="H186" s="287" t="s">
        <v>367</v>
      </c>
      <c r="I186" s="290">
        <f>C186*E186*G186</f>
        <v>0</v>
      </c>
    </row>
    <row r="187" spans="1:12" ht="14.4" hidden="1" x14ac:dyDescent="0.3">
      <c r="A187" s="316"/>
      <c r="B187" s="287" t="s">
        <v>394</v>
      </c>
      <c r="C187" s="290"/>
      <c r="D187" s="287" t="s">
        <v>366</v>
      </c>
      <c r="E187" s="290">
        <v>2.1</v>
      </c>
      <c r="F187" s="287" t="s">
        <v>366</v>
      </c>
      <c r="G187" s="287">
        <v>0.1</v>
      </c>
      <c r="H187" s="287" t="s">
        <v>367</v>
      </c>
      <c r="I187" s="290">
        <f>C187*E187*G187</f>
        <v>0</v>
      </c>
    </row>
    <row r="188" spans="1:12" ht="14.4" hidden="1" x14ac:dyDescent="0.3">
      <c r="A188" s="316"/>
      <c r="B188" s="316"/>
      <c r="C188" s="316"/>
      <c r="D188" s="316"/>
      <c r="E188" s="316"/>
      <c r="F188" s="316"/>
      <c r="G188" s="316"/>
      <c r="H188" s="316"/>
      <c r="I188" s="306">
        <f>SUM(I184:I187)</f>
        <v>0</v>
      </c>
    </row>
    <row r="189" spans="1:12" hidden="1" x14ac:dyDescent="0.3"/>
    <row r="190" spans="1:12" ht="14.4" hidden="1" x14ac:dyDescent="0.3">
      <c r="A190" s="316"/>
      <c r="B190" s="285" t="s">
        <v>362</v>
      </c>
      <c r="C190" s="288">
        <f>I181+I188</f>
        <v>0</v>
      </c>
      <c r="D190" s="285" t="s">
        <v>227</v>
      </c>
      <c r="E190" s="316"/>
      <c r="F190" s="316"/>
      <c r="G190" s="316"/>
      <c r="H190" s="316"/>
      <c r="I190" s="316"/>
    </row>
    <row r="191" spans="1:12" ht="14.4" hidden="1" x14ac:dyDescent="0.3">
      <c r="A191" s="316"/>
      <c r="B191" s="285"/>
      <c r="C191" s="288"/>
      <c r="D191" s="285"/>
      <c r="E191" s="316"/>
      <c r="F191" s="316"/>
      <c r="G191" s="316"/>
      <c r="H191" s="316"/>
      <c r="I191" s="316"/>
    </row>
    <row r="192" spans="1:12" ht="12.75" hidden="1" customHeight="1" x14ac:dyDescent="0.3">
      <c r="A192" s="284" t="s">
        <v>288</v>
      </c>
      <c r="B192" s="437" t="s">
        <v>290</v>
      </c>
      <c r="C192" s="437"/>
      <c r="D192" s="437"/>
      <c r="E192" s="437"/>
      <c r="F192" s="437"/>
      <c r="G192" s="437"/>
      <c r="H192" s="437"/>
      <c r="I192" s="437"/>
      <c r="J192" s="437"/>
      <c r="K192" s="437"/>
      <c r="L192" s="437"/>
    </row>
    <row r="193" spans="1:12" ht="14.4" hidden="1" x14ac:dyDescent="0.3">
      <c r="A193" s="316"/>
      <c r="B193" s="285"/>
      <c r="C193" s="288"/>
      <c r="D193" s="285"/>
      <c r="E193" s="316"/>
      <c r="F193" s="316"/>
      <c r="G193" s="316"/>
      <c r="H193" s="316"/>
      <c r="I193" s="316"/>
    </row>
    <row r="194" spans="1:12" ht="14.4" hidden="1" x14ac:dyDescent="0.3">
      <c r="A194" s="316"/>
      <c r="B194" s="287" t="s">
        <v>404</v>
      </c>
      <c r="C194" s="290"/>
      <c r="D194" s="287" t="s">
        <v>366</v>
      </c>
      <c r="E194" s="317">
        <v>0.15</v>
      </c>
      <c r="F194" s="317" t="s">
        <v>366</v>
      </c>
      <c r="G194" s="318">
        <v>4</v>
      </c>
      <c r="H194" s="316" t="s">
        <v>367</v>
      </c>
      <c r="I194" s="316">
        <f>C194*E194*G194</f>
        <v>0</v>
      </c>
      <c r="J194" s="284" t="s">
        <v>222</v>
      </c>
    </row>
    <row r="195" spans="1:12" ht="14.4" hidden="1" x14ac:dyDescent="0.3">
      <c r="A195" s="316"/>
      <c r="B195" s="287" t="s">
        <v>405</v>
      </c>
      <c r="C195" s="290"/>
      <c r="D195" s="287" t="s">
        <v>366</v>
      </c>
      <c r="E195" s="318">
        <v>1.6</v>
      </c>
      <c r="F195" s="287" t="s">
        <v>366</v>
      </c>
      <c r="G195" s="318">
        <v>4</v>
      </c>
      <c r="H195" s="316" t="s">
        <v>367</v>
      </c>
      <c r="I195" s="316">
        <f>C195*E195*G195</f>
        <v>0</v>
      </c>
      <c r="J195" s="284" t="s">
        <v>222</v>
      </c>
    </row>
    <row r="196" spans="1:12" ht="14.4" hidden="1" x14ac:dyDescent="0.3">
      <c r="A196" s="316"/>
      <c r="B196" s="287" t="s">
        <v>406</v>
      </c>
      <c r="C196" s="290"/>
      <c r="D196" s="287" t="s">
        <v>366</v>
      </c>
      <c r="E196" s="317">
        <v>0.15</v>
      </c>
      <c r="F196" s="317" t="s">
        <v>366</v>
      </c>
      <c r="G196" s="318">
        <v>4</v>
      </c>
      <c r="H196" s="316" t="s">
        <v>367</v>
      </c>
      <c r="I196" s="316">
        <f>C196*E196*G196</f>
        <v>0</v>
      </c>
      <c r="J196" s="284" t="s">
        <v>222</v>
      </c>
    </row>
    <row r="197" spans="1:12" ht="14.4" hidden="1" x14ac:dyDescent="0.3">
      <c r="A197" s="316"/>
      <c r="B197" s="285"/>
      <c r="C197" s="288"/>
      <c r="D197" s="285"/>
      <c r="E197" s="316"/>
      <c r="F197" s="316"/>
      <c r="G197" s="316"/>
      <c r="H197" s="316"/>
      <c r="I197" s="316"/>
    </row>
    <row r="198" spans="1:12" ht="14.4" hidden="1" x14ac:dyDescent="0.3">
      <c r="A198" s="316"/>
      <c r="B198" s="285" t="s">
        <v>362</v>
      </c>
      <c r="C198" s="288">
        <f>SUM(I194:I196)</f>
        <v>0</v>
      </c>
      <c r="D198" s="285" t="s">
        <v>222</v>
      </c>
      <c r="E198" s="316"/>
      <c r="F198" s="316"/>
      <c r="G198" s="316"/>
      <c r="H198" s="316"/>
      <c r="I198" s="316"/>
    </row>
    <row r="199" spans="1:12" ht="14.4" hidden="1" x14ac:dyDescent="0.3">
      <c r="A199" s="316"/>
      <c r="B199" s="285"/>
      <c r="C199" s="288"/>
      <c r="D199" s="285"/>
      <c r="E199" s="316"/>
      <c r="F199" s="316"/>
      <c r="G199" s="316"/>
      <c r="H199" s="316"/>
      <c r="I199" s="316"/>
    </row>
    <row r="200" spans="1:12" ht="12.75" hidden="1" customHeight="1" x14ac:dyDescent="0.3">
      <c r="A200" s="284" t="s">
        <v>291</v>
      </c>
      <c r="B200" s="437" t="s">
        <v>293</v>
      </c>
      <c r="C200" s="437"/>
      <c r="D200" s="437"/>
      <c r="E200" s="437"/>
      <c r="F200" s="437"/>
      <c r="G200" s="437"/>
      <c r="H200" s="437"/>
      <c r="I200" s="437"/>
      <c r="J200" s="437"/>
      <c r="K200" s="437"/>
      <c r="L200" s="437"/>
    </row>
    <row r="201" spans="1:12" ht="14.4" hidden="1" x14ac:dyDescent="0.3">
      <c r="A201" s="316"/>
      <c r="B201" s="285"/>
      <c r="C201" s="288"/>
      <c r="D201" s="285"/>
      <c r="E201" s="316"/>
      <c r="F201" s="316"/>
      <c r="G201" s="316"/>
      <c r="H201" s="316"/>
      <c r="I201" s="316"/>
    </row>
    <row r="202" spans="1:12" ht="14.4" hidden="1" x14ac:dyDescent="0.3">
      <c r="A202" s="316"/>
      <c r="B202" s="287" t="s">
        <v>407</v>
      </c>
      <c r="C202" s="290"/>
      <c r="D202" s="306"/>
      <c r="E202" s="318">
        <v>2.1</v>
      </c>
      <c r="F202" s="318"/>
      <c r="G202" s="318">
        <v>4</v>
      </c>
      <c r="H202" s="319" t="s">
        <v>367</v>
      </c>
      <c r="I202" s="319">
        <f>C202*E202*G202</f>
        <v>0</v>
      </c>
      <c r="J202" s="284" t="s">
        <v>244</v>
      </c>
    </row>
    <row r="203" spans="1:12" ht="14.4" hidden="1" x14ac:dyDescent="0.3">
      <c r="A203" s="316"/>
      <c r="B203" s="287" t="s">
        <v>405</v>
      </c>
      <c r="C203" s="290"/>
      <c r="D203" s="306"/>
      <c r="E203" s="318">
        <v>2.1</v>
      </c>
      <c r="F203" s="318"/>
      <c r="G203" s="318">
        <v>4</v>
      </c>
      <c r="H203" s="319" t="s">
        <v>367</v>
      </c>
      <c r="I203" s="319">
        <f>C203*E203*G203</f>
        <v>0</v>
      </c>
      <c r="J203" s="284" t="s">
        <v>244</v>
      </c>
    </row>
    <row r="204" spans="1:12" ht="14.4" hidden="1" x14ac:dyDescent="0.3">
      <c r="A204" s="316"/>
      <c r="B204" s="285"/>
      <c r="C204" s="288"/>
      <c r="D204" s="285"/>
      <c r="E204" s="316"/>
      <c r="F204" s="316"/>
      <c r="G204" s="316"/>
      <c r="H204" s="316"/>
      <c r="I204" s="316"/>
    </row>
    <row r="205" spans="1:12" ht="14.4" hidden="1" x14ac:dyDescent="0.3">
      <c r="A205" s="316"/>
      <c r="B205" s="285" t="s">
        <v>362</v>
      </c>
      <c r="C205" s="306">
        <f>I202+I203</f>
        <v>0</v>
      </c>
      <c r="D205" s="289" t="s">
        <v>366</v>
      </c>
      <c r="E205" s="320">
        <v>0.61699999999999999</v>
      </c>
      <c r="F205" s="320" t="s">
        <v>367</v>
      </c>
      <c r="G205" s="321">
        <f>C205*E205</f>
        <v>0</v>
      </c>
      <c r="H205" s="322" t="s">
        <v>294</v>
      </c>
      <c r="I205" s="316"/>
    </row>
    <row r="206" spans="1:12" ht="14.4" hidden="1" x14ac:dyDescent="0.3">
      <c r="A206" s="316"/>
      <c r="B206" s="285"/>
      <c r="C206" s="288"/>
      <c r="D206" s="285"/>
      <c r="E206" s="316"/>
      <c r="F206" s="316"/>
      <c r="G206" s="316"/>
      <c r="H206" s="316"/>
      <c r="I206" s="316"/>
    </row>
    <row r="207" spans="1:12" ht="14.4" hidden="1" x14ac:dyDescent="0.3">
      <c r="A207" s="284" t="s">
        <v>295</v>
      </c>
      <c r="B207" s="284" t="s">
        <v>296</v>
      </c>
      <c r="C207" s="316"/>
      <c r="D207" s="316"/>
      <c r="E207" s="316"/>
      <c r="F207" s="316"/>
      <c r="G207" s="316"/>
      <c r="H207" s="316"/>
      <c r="I207" s="316"/>
    </row>
    <row r="208" spans="1:12" hidden="1" x14ac:dyDescent="0.3"/>
    <row r="209" spans="1:12" ht="14.4" hidden="1" x14ac:dyDescent="0.3">
      <c r="A209" s="316"/>
      <c r="B209" s="436" t="s">
        <v>403</v>
      </c>
      <c r="C209" s="436"/>
      <c r="D209" s="436"/>
      <c r="E209" s="436"/>
      <c r="F209" s="436"/>
      <c r="G209" s="436"/>
      <c r="H209" s="436"/>
      <c r="I209" s="436"/>
    </row>
    <row r="210" spans="1:12" ht="14.4" hidden="1" x14ac:dyDescent="0.3">
      <c r="A210" s="316"/>
      <c r="B210" s="287" t="s">
        <v>387</v>
      </c>
      <c r="C210" s="287" t="s">
        <v>388</v>
      </c>
      <c r="D210" s="287"/>
      <c r="E210" s="287" t="s">
        <v>389</v>
      </c>
      <c r="F210" s="287"/>
      <c r="G210" s="287" t="s">
        <v>396</v>
      </c>
      <c r="H210" s="287"/>
      <c r="I210" s="287" t="s">
        <v>12</v>
      </c>
    </row>
    <row r="211" spans="1:12" ht="14.4" hidden="1" x14ac:dyDescent="0.3">
      <c r="A211" s="316"/>
      <c r="B211" s="287" t="s">
        <v>391</v>
      </c>
      <c r="C211" s="290"/>
      <c r="D211" s="287" t="s">
        <v>366</v>
      </c>
      <c r="E211" s="290">
        <v>2.1</v>
      </c>
      <c r="F211" s="287" t="s">
        <v>366</v>
      </c>
      <c r="G211" s="287">
        <v>0.05</v>
      </c>
      <c r="H211" s="287" t="s">
        <v>367</v>
      </c>
      <c r="I211" s="290">
        <f>C211*E211*G211</f>
        <v>0</v>
      </c>
    </row>
    <row r="212" spans="1:12" ht="14.4" hidden="1" x14ac:dyDescent="0.3">
      <c r="A212" s="316"/>
      <c r="B212" s="287" t="s">
        <v>392</v>
      </c>
      <c r="C212" s="290"/>
      <c r="D212" s="287" t="s">
        <v>366</v>
      </c>
      <c r="E212" s="290">
        <v>2.1</v>
      </c>
      <c r="F212" s="287" t="s">
        <v>366</v>
      </c>
      <c r="G212" s="287">
        <v>0.05</v>
      </c>
      <c r="H212" s="287" t="s">
        <v>367</v>
      </c>
      <c r="I212" s="290">
        <f>C212*E212*G212</f>
        <v>0</v>
      </c>
      <c r="J212" s="316"/>
      <c r="K212" s="316"/>
      <c r="L212" s="316"/>
    </row>
    <row r="213" spans="1:12" ht="14.4" hidden="1" x14ac:dyDescent="0.3">
      <c r="A213" s="316"/>
      <c r="B213" s="287" t="s">
        <v>393</v>
      </c>
      <c r="C213" s="290"/>
      <c r="D213" s="287" t="s">
        <v>366</v>
      </c>
      <c r="E213" s="290">
        <v>2.1</v>
      </c>
      <c r="F213" s="287" t="s">
        <v>366</v>
      </c>
      <c r="G213" s="287">
        <v>0.05</v>
      </c>
      <c r="H213" s="287" t="s">
        <v>367</v>
      </c>
      <c r="I213" s="290">
        <f>C213*E213*G213</f>
        <v>0</v>
      </c>
      <c r="J213" s="316"/>
      <c r="K213" s="316"/>
      <c r="L213" s="316"/>
    </row>
    <row r="214" spans="1:12" ht="14.4" hidden="1" x14ac:dyDescent="0.3">
      <c r="A214" s="316"/>
      <c r="B214" s="287" t="s">
        <v>394</v>
      </c>
      <c r="C214" s="290"/>
      <c r="D214" s="287" t="s">
        <v>366</v>
      </c>
      <c r="E214" s="290">
        <v>2.1</v>
      </c>
      <c r="F214" s="287" t="s">
        <v>366</v>
      </c>
      <c r="G214" s="287">
        <v>0.05</v>
      </c>
      <c r="H214" s="287" t="s">
        <v>367</v>
      </c>
      <c r="I214" s="290">
        <f>C214*E214*G214</f>
        <v>0</v>
      </c>
      <c r="J214" s="316"/>
      <c r="K214" s="316"/>
      <c r="L214" s="316"/>
    </row>
    <row r="215" spans="1:12" ht="14.4" hidden="1" x14ac:dyDescent="0.3">
      <c r="A215" s="316"/>
      <c r="B215" s="287"/>
      <c r="C215" s="290"/>
      <c r="D215" s="287"/>
      <c r="E215" s="290"/>
      <c r="F215" s="287"/>
      <c r="G215" s="287"/>
      <c r="H215" s="287"/>
      <c r="I215" s="306">
        <f>SUM(I211:I214)</f>
        <v>0</v>
      </c>
      <c r="J215" s="316"/>
      <c r="K215" s="316"/>
      <c r="L215" s="316"/>
    </row>
    <row r="216" spans="1:12" hidden="1" x14ac:dyDescent="0.3"/>
    <row r="217" spans="1:12" ht="14.4" hidden="1" x14ac:dyDescent="0.3">
      <c r="A217" s="316"/>
      <c r="B217" s="285" t="s">
        <v>362</v>
      </c>
      <c r="C217" s="288">
        <f>I215</f>
        <v>0</v>
      </c>
      <c r="D217" s="285" t="s">
        <v>227</v>
      </c>
      <c r="E217" s="316"/>
      <c r="F217" s="316"/>
      <c r="G217" s="316"/>
      <c r="H217" s="316"/>
      <c r="I217" s="316"/>
      <c r="J217" s="316"/>
      <c r="K217" s="316"/>
      <c r="L217" s="316"/>
    </row>
    <row r="218" spans="1:12" hidden="1" x14ac:dyDescent="0.3"/>
    <row r="219" spans="1:12" ht="12.75" hidden="1" customHeight="1" x14ac:dyDescent="0.3">
      <c r="A219" s="307" t="s">
        <v>297</v>
      </c>
      <c r="B219" s="437" t="s">
        <v>298</v>
      </c>
      <c r="C219" s="437"/>
      <c r="D219" s="437"/>
      <c r="E219" s="437"/>
      <c r="F219" s="437"/>
      <c r="G219" s="437"/>
      <c r="H219" s="437"/>
      <c r="I219" s="437"/>
      <c r="J219" s="437"/>
      <c r="K219" s="437"/>
      <c r="L219" s="437"/>
    </row>
    <row r="220" spans="1:12" hidden="1" x14ac:dyDescent="0.3"/>
    <row r="221" spans="1:12" ht="14.4" hidden="1" x14ac:dyDescent="0.3">
      <c r="A221" s="316"/>
      <c r="B221" s="436" t="s">
        <v>408</v>
      </c>
      <c r="C221" s="436"/>
      <c r="D221" s="436"/>
      <c r="E221" s="436"/>
      <c r="F221" s="436"/>
      <c r="G221" s="436"/>
      <c r="H221" s="436"/>
      <c r="I221" s="436"/>
      <c r="J221" s="316"/>
      <c r="K221" s="316"/>
      <c r="L221" s="316"/>
    </row>
    <row r="222" spans="1:12" ht="14.4" hidden="1" x14ac:dyDescent="0.3">
      <c r="A222" s="316"/>
      <c r="B222" s="287" t="s">
        <v>387</v>
      </c>
      <c r="C222" s="287" t="s">
        <v>409</v>
      </c>
      <c r="D222" s="287"/>
      <c r="E222" s="287" t="s">
        <v>390</v>
      </c>
      <c r="F222" s="287"/>
      <c r="G222" s="287" t="s">
        <v>396</v>
      </c>
      <c r="H222" s="287"/>
      <c r="I222" s="287" t="s">
        <v>12</v>
      </c>
      <c r="J222" s="316"/>
      <c r="K222" s="316"/>
      <c r="L222" s="316"/>
    </row>
    <row r="223" spans="1:12" ht="14.4" hidden="1" x14ac:dyDescent="0.3">
      <c r="A223" s="316"/>
      <c r="B223" s="287" t="s">
        <v>391</v>
      </c>
      <c r="C223" s="290"/>
      <c r="D223" s="287" t="s">
        <v>366</v>
      </c>
      <c r="E223" s="290">
        <v>1.7</v>
      </c>
      <c r="F223" s="287" t="s">
        <v>366</v>
      </c>
      <c r="G223" s="287">
        <v>0.25</v>
      </c>
      <c r="H223" s="287" t="s">
        <v>367</v>
      </c>
      <c r="I223" s="290">
        <f>C223*E223*G223</f>
        <v>0</v>
      </c>
      <c r="J223" s="316"/>
      <c r="K223" s="316"/>
      <c r="L223" s="316"/>
    </row>
    <row r="224" spans="1:12" ht="14.4" hidden="1" x14ac:dyDescent="0.3">
      <c r="A224" s="316"/>
      <c r="B224" s="287" t="s">
        <v>392</v>
      </c>
      <c r="C224" s="290"/>
      <c r="D224" s="287" t="s">
        <v>366</v>
      </c>
      <c r="E224" s="290">
        <v>1.4</v>
      </c>
      <c r="F224" s="287" t="s">
        <v>366</v>
      </c>
      <c r="G224" s="287">
        <v>0.25</v>
      </c>
      <c r="H224" s="287" t="s">
        <v>367</v>
      </c>
      <c r="I224" s="290">
        <f>C224*E224*G224</f>
        <v>0</v>
      </c>
      <c r="J224" s="316"/>
      <c r="K224" s="316"/>
      <c r="L224" s="316"/>
    </row>
    <row r="225" spans="1:9" ht="14.4" hidden="1" x14ac:dyDescent="0.3">
      <c r="A225" s="316"/>
      <c r="B225" s="287" t="s">
        <v>393</v>
      </c>
      <c r="C225" s="290"/>
      <c r="D225" s="287" t="s">
        <v>366</v>
      </c>
      <c r="E225" s="290">
        <v>1.4</v>
      </c>
      <c r="F225" s="287" t="s">
        <v>366</v>
      </c>
      <c r="G225" s="287">
        <v>0.25</v>
      </c>
      <c r="H225" s="287" t="s">
        <v>367</v>
      </c>
      <c r="I225" s="290">
        <f>C225*E225*G225</f>
        <v>0</v>
      </c>
    </row>
    <row r="226" spans="1:9" ht="14.4" hidden="1" x14ac:dyDescent="0.3">
      <c r="A226" s="316"/>
      <c r="B226" s="287" t="s">
        <v>394</v>
      </c>
      <c r="C226" s="290"/>
      <c r="D226" s="287" t="s">
        <v>366</v>
      </c>
      <c r="E226" s="290">
        <v>1.4</v>
      </c>
      <c r="F226" s="287" t="s">
        <v>366</v>
      </c>
      <c r="G226" s="287">
        <v>0.25</v>
      </c>
      <c r="H226" s="287" t="s">
        <v>367</v>
      </c>
      <c r="I226" s="290">
        <f>C226*E226*G226</f>
        <v>0</v>
      </c>
    </row>
    <row r="227" spans="1:9" ht="14.4" hidden="1" x14ac:dyDescent="0.3">
      <c r="A227" s="316"/>
      <c r="B227" s="316"/>
      <c r="C227" s="316"/>
      <c r="D227" s="316"/>
      <c r="E227" s="316"/>
      <c r="F227" s="316"/>
      <c r="G227" s="316"/>
      <c r="H227" s="316"/>
      <c r="I227" s="306">
        <f>SUM(I223:I226)</f>
        <v>0</v>
      </c>
    </row>
    <row r="228" spans="1:9" ht="14.4" hidden="1" x14ac:dyDescent="0.3">
      <c r="A228" s="316"/>
      <c r="B228" s="285" t="s">
        <v>362</v>
      </c>
      <c r="C228" s="288">
        <f>I227</f>
        <v>0</v>
      </c>
      <c r="D228" s="285" t="s">
        <v>227</v>
      </c>
      <c r="E228" s="316"/>
      <c r="F228" s="316"/>
      <c r="G228" s="316"/>
      <c r="H228" s="316"/>
      <c r="I228" s="316"/>
    </row>
    <row r="229" spans="1:9" hidden="1" x14ac:dyDescent="0.3"/>
    <row r="230" spans="1:9" ht="14.4" hidden="1" x14ac:dyDescent="0.3">
      <c r="A230" s="284" t="s">
        <v>299</v>
      </c>
      <c r="B230" s="284" t="s">
        <v>300</v>
      </c>
      <c r="C230" s="316"/>
      <c r="D230" s="316"/>
      <c r="E230" s="316"/>
      <c r="F230" s="316"/>
      <c r="G230" s="316"/>
      <c r="H230" s="316"/>
      <c r="I230" s="316"/>
    </row>
    <row r="231" spans="1:9" hidden="1" x14ac:dyDescent="0.3"/>
    <row r="232" spans="1:9" ht="14.4" hidden="1" x14ac:dyDescent="0.3">
      <c r="A232" s="316"/>
      <c r="B232" s="436" t="s">
        <v>408</v>
      </c>
      <c r="C232" s="436"/>
      <c r="D232" s="436"/>
      <c r="E232" s="436"/>
      <c r="F232" s="436"/>
      <c r="G232" s="436"/>
      <c r="H232" s="436"/>
      <c r="I232" s="436"/>
    </row>
    <row r="233" spans="1:9" ht="14.4" hidden="1" x14ac:dyDescent="0.3">
      <c r="A233" s="316"/>
      <c r="B233" s="287" t="s">
        <v>387</v>
      </c>
      <c r="C233" s="287" t="s">
        <v>409</v>
      </c>
      <c r="D233" s="287"/>
      <c r="E233" s="287" t="s">
        <v>390</v>
      </c>
      <c r="F233" s="287"/>
      <c r="G233" s="287" t="s">
        <v>410</v>
      </c>
      <c r="H233" s="287"/>
      <c r="I233" s="287"/>
    </row>
    <row r="234" spans="1:9" ht="14.4" hidden="1" x14ac:dyDescent="0.3">
      <c r="A234" s="316"/>
      <c r="B234" s="287" t="s">
        <v>391</v>
      </c>
      <c r="C234" s="290"/>
      <c r="D234" s="287" t="s">
        <v>366</v>
      </c>
      <c r="E234" s="290">
        <v>1.7</v>
      </c>
      <c r="F234" s="287" t="s">
        <v>367</v>
      </c>
      <c r="G234" s="290">
        <f>C234*E234</f>
        <v>0</v>
      </c>
      <c r="H234" s="287"/>
      <c r="I234" s="290"/>
    </row>
    <row r="235" spans="1:9" ht="14.4" hidden="1" x14ac:dyDescent="0.3">
      <c r="A235" s="316"/>
      <c r="B235" s="287" t="s">
        <v>392</v>
      </c>
      <c r="C235" s="290"/>
      <c r="D235" s="287" t="s">
        <v>366</v>
      </c>
      <c r="E235" s="290">
        <v>1.4</v>
      </c>
      <c r="F235" s="287" t="s">
        <v>367</v>
      </c>
      <c r="G235" s="290">
        <f>C235*E235</f>
        <v>0</v>
      </c>
      <c r="H235" s="287"/>
      <c r="I235" s="290"/>
    </row>
    <row r="236" spans="1:9" ht="14.4" hidden="1" x14ac:dyDescent="0.3">
      <c r="A236" s="316"/>
      <c r="B236" s="287" t="s">
        <v>393</v>
      </c>
      <c r="C236" s="290"/>
      <c r="D236" s="287" t="s">
        <v>366</v>
      </c>
      <c r="E236" s="290">
        <v>1.4</v>
      </c>
      <c r="F236" s="287" t="s">
        <v>367</v>
      </c>
      <c r="G236" s="290">
        <f>C236*E236</f>
        <v>0</v>
      </c>
      <c r="H236" s="287"/>
      <c r="I236" s="290"/>
    </row>
    <row r="237" spans="1:9" ht="14.4" hidden="1" x14ac:dyDescent="0.3">
      <c r="A237" s="316"/>
      <c r="B237" s="287" t="s">
        <v>394</v>
      </c>
      <c r="C237" s="290"/>
      <c r="D237" s="287" t="s">
        <v>366</v>
      </c>
      <c r="E237" s="290">
        <v>1.4</v>
      </c>
      <c r="F237" s="287" t="s">
        <v>367</v>
      </c>
      <c r="G237" s="290">
        <f>C237*E237</f>
        <v>0</v>
      </c>
      <c r="H237" s="287"/>
      <c r="I237" s="290"/>
    </row>
    <row r="238" spans="1:9" ht="14.4" hidden="1" x14ac:dyDescent="0.3">
      <c r="A238" s="316"/>
      <c r="B238" s="316"/>
      <c r="C238" s="316"/>
      <c r="D238" s="316"/>
      <c r="E238" s="316"/>
      <c r="F238" s="287"/>
      <c r="G238" s="306">
        <f>SUM(G234:G237)</f>
        <v>0</v>
      </c>
      <c r="H238" s="316"/>
      <c r="I238" s="306"/>
    </row>
    <row r="239" spans="1:9" ht="14.4" hidden="1" x14ac:dyDescent="0.3">
      <c r="A239" s="316"/>
      <c r="B239" s="287"/>
      <c r="C239" s="290"/>
      <c r="D239" s="287"/>
      <c r="E239" s="290"/>
      <c r="F239" s="287"/>
      <c r="G239" s="287"/>
      <c r="H239" s="287"/>
      <c r="I239" s="290"/>
    </row>
    <row r="240" spans="1:9" ht="14.4" hidden="1" x14ac:dyDescent="0.3">
      <c r="A240" s="316"/>
      <c r="B240" s="285" t="s">
        <v>362</v>
      </c>
      <c r="C240" s="288">
        <f>G238</f>
        <v>0</v>
      </c>
      <c r="D240" s="285" t="s">
        <v>222</v>
      </c>
      <c r="E240" s="316"/>
      <c r="F240" s="316"/>
      <c r="G240" s="316"/>
      <c r="H240" s="316"/>
      <c r="I240" s="316"/>
    </row>
    <row r="241" spans="1:9" hidden="1" x14ac:dyDescent="0.3"/>
    <row r="242" spans="1:9" ht="14.4" hidden="1" x14ac:dyDescent="0.3">
      <c r="A242" s="284" t="s">
        <v>301</v>
      </c>
      <c r="B242" s="284" t="s">
        <v>302</v>
      </c>
      <c r="C242" s="316"/>
      <c r="D242" s="316"/>
      <c r="E242" s="316"/>
      <c r="F242" s="316"/>
      <c r="G242" s="316"/>
      <c r="H242" s="316"/>
      <c r="I242" s="316"/>
    </row>
    <row r="243" spans="1:9" hidden="1" x14ac:dyDescent="0.3"/>
    <row r="244" spans="1:9" ht="14.4" hidden="1" x14ac:dyDescent="0.3">
      <c r="A244" s="316"/>
      <c r="B244" s="285" t="s">
        <v>362</v>
      </c>
      <c r="C244" s="288">
        <f>C240</f>
        <v>0</v>
      </c>
      <c r="D244" s="285" t="s">
        <v>222</v>
      </c>
      <c r="E244" s="316"/>
    </row>
    <row r="245" spans="1:9" hidden="1" x14ac:dyDescent="0.3"/>
    <row r="246" spans="1:9" ht="14.4" hidden="1" x14ac:dyDescent="0.3">
      <c r="A246" s="284" t="s">
        <v>303</v>
      </c>
      <c r="B246" s="284" t="s">
        <v>304</v>
      </c>
      <c r="C246" s="316"/>
      <c r="D246" s="316"/>
      <c r="E246" s="316"/>
    </row>
    <row r="247" spans="1:9" hidden="1" x14ac:dyDescent="0.3"/>
    <row r="248" spans="1:9" ht="14.4" hidden="1" x14ac:dyDescent="0.3">
      <c r="A248" s="316"/>
      <c r="B248" s="285" t="s">
        <v>362</v>
      </c>
      <c r="C248" s="288"/>
      <c r="D248" s="285" t="s">
        <v>280</v>
      </c>
      <c r="E248" s="316"/>
    </row>
    <row r="249" spans="1:9" hidden="1" x14ac:dyDescent="0.3"/>
    <row r="250" spans="1:9" ht="14.4" hidden="1" x14ac:dyDescent="0.3">
      <c r="A250" s="284" t="s">
        <v>305</v>
      </c>
      <c r="B250" s="284" t="s">
        <v>306</v>
      </c>
      <c r="C250" s="316"/>
      <c r="D250" s="316"/>
      <c r="E250" s="316"/>
    </row>
    <row r="251" spans="1:9" hidden="1" x14ac:dyDescent="0.3"/>
    <row r="252" spans="1:9" ht="14.4" hidden="1" x14ac:dyDescent="0.3">
      <c r="A252" s="316"/>
      <c r="B252" s="287" t="s">
        <v>391</v>
      </c>
      <c r="C252" s="315"/>
      <c r="D252" s="287" t="s">
        <v>244</v>
      </c>
      <c r="E252" s="287"/>
    </row>
    <row r="253" spans="1:9" ht="14.4" hidden="1" x14ac:dyDescent="0.3">
      <c r="A253" s="316"/>
      <c r="B253" s="287" t="s">
        <v>392</v>
      </c>
      <c r="C253" s="315"/>
      <c r="D253" s="287" t="s">
        <v>244</v>
      </c>
      <c r="E253" s="287"/>
    </row>
    <row r="254" spans="1:9" ht="14.4" hidden="1" x14ac:dyDescent="0.3">
      <c r="A254" s="316"/>
      <c r="B254" s="287" t="s">
        <v>393</v>
      </c>
      <c r="C254" s="315"/>
      <c r="D254" s="287" t="s">
        <v>244</v>
      </c>
      <c r="E254" s="287"/>
    </row>
    <row r="255" spans="1:9" ht="14.4" hidden="1" x14ac:dyDescent="0.3">
      <c r="A255" s="316"/>
      <c r="B255" s="287" t="s">
        <v>394</v>
      </c>
      <c r="C255" s="315"/>
      <c r="D255" s="287" t="s">
        <v>244</v>
      </c>
      <c r="E255" s="287"/>
    </row>
    <row r="256" spans="1:9" hidden="1" x14ac:dyDescent="0.3"/>
    <row r="257" spans="1:10" hidden="1" x14ac:dyDescent="0.3">
      <c r="B257" s="285" t="s">
        <v>362</v>
      </c>
      <c r="C257" s="288">
        <f>SUM(C252:C256)</f>
        <v>0</v>
      </c>
      <c r="D257" s="285" t="s">
        <v>244</v>
      </c>
    </row>
    <row r="258" spans="1:10" hidden="1" x14ac:dyDescent="0.3">
      <c r="B258" s="285"/>
      <c r="C258" s="288"/>
      <c r="D258" s="285"/>
    </row>
    <row r="259" spans="1:10" hidden="1" x14ac:dyDescent="0.3">
      <c r="A259" s="284" t="s">
        <v>307</v>
      </c>
      <c r="B259" s="284" t="s">
        <v>308</v>
      </c>
      <c r="C259" s="288"/>
      <c r="D259" s="285"/>
    </row>
    <row r="260" spans="1:10" hidden="1" x14ac:dyDescent="0.3">
      <c r="C260" s="286"/>
    </row>
    <row r="261" spans="1:10" hidden="1" x14ac:dyDescent="0.3">
      <c r="B261" s="284" t="s">
        <v>411</v>
      </c>
      <c r="C261" s="286"/>
      <c r="D261" s="284" t="s">
        <v>366</v>
      </c>
      <c r="E261" s="290">
        <v>2.2000000000000002</v>
      </c>
      <c r="F261" s="284" t="s">
        <v>366</v>
      </c>
      <c r="G261" s="287">
        <v>0.8</v>
      </c>
      <c r="H261" s="284" t="s">
        <v>367</v>
      </c>
      <c r="I261" s="284">
        <f>C261*E261*G261</f>
        <v>0</v>
      </c>
      <c r="J261" s="284" t="s">
        <v>227</v>
      </c>
    </row>
    <row r="262" spans="1:10" hidden="1" x14ac:dyDescent="0.3">
      <c r="B262" s="285"/>
      <c r="C262" s="288"/>
      <c r="D262" s="285"/>
    </row>
    <row r="263" spans="1:10" hidden="1" x14ac:dyDescent="0.3">
      <c r="B263" s="285" t="s">
        <v>362</v>
      </c>
      <c r="C263" s="288">
        <f>I261</f>
        <v>0</v>
      </c>
      <c r="D263" s="285" t="s">
        <v>227</v>
      </c>
    </row>
    <row r="264" spans="1:10" hidden="1" x14ac:dyDescent="0.3">
      <c r="B264" s="285"/>
      <c r="C264" s="288"/>
      <c r="D264" s="285"/>
    </row>
    <row r="265" spans="1:10" x14ac:dyDescent="0.3">
      <c r="A265" s="285" t="s">
        <v>309</v>
      </c>
      <c r="B265" s="285" t="s">
        <v>310</v>
      </c>
    </row>
    <row r="267" spans="1:10" x14ac:dyDescent="0.3">
      <c r="A267" s="284" t="s">
        <v>124</v>
      </c>
      <c r="B267" s="284" t="s">
        <v>312</v>
      </c>
    </row>
    <row r="269" spans="1:10" x14ac:dyDescent="0.3">
      <c r="B269" s="285" t="s">
        <v>325</v>
      </c>
      <c r="C269" s="288">
        <v>2</v>
      </c>
      <c r="D269" s="285" t="s">
        <v>280</v>
      </c>
    </row>
    <row r="271" spans="1:10" x14ac:dyDescent="0.3">
      <c r="A271" s="284" t="s">
        <v>128</v>
      </c>
      <c r="B271" s="284" t="s">
        <v>314</v>
      </c>
    </row>
    <row r="273" spans="1:12" x14ac:dyDescent="0.3">
      <c r="B273" s="285" t="s">
        <v>325</v>
      </c>
      <c r="C273" s="286">
        <f>C269</f>
        <v>2</v>
      </c>
      <c r="D273" s="284" t="s">
        <v>366</v>
      </c>
      <c r="E273" s="290">
        <v>0.5</v>
      </c>
      <c r="F273" s="290" t="s">
        <v>366</v>
      </c>
      <c r="G273" s="290">
        <v>0.5</v>
      </c>
      <c r="H273" s="290"/>
      <c r="I273" s="306">
        <f>C273*E273*G273</f>
        <v>0.5</v>
      </c>
      <c r="J273" s="285" t="s">
        <v>222</v>
      </c>
    </row>
    <row r="275" spans="1:12" x14ac:dyDescent="0.3">
      <c r="A275" s="284" t="s">
        <v>132</v>
      </c>
      <c r="B275" s="284" t="s">
        <v>316</v>
      </c>
    </row>
    <row r="277" spans="1:12" x14ac:dyDescent="0.3">
      <c r="B277" s="285" t="s">
        <v>325</v>
      </c>
      <c r="C277" s="286">
        <f>C273</f>
        <v>2</v>
      </c>
      <c r="D277" s="284" t="s">
        <v>366</v>
      </c>
      <c r="E277" s="290">
        <v>3</v>
      </c>
      <c r="F277" s="284" t="s">
        <v>367</v>
      </c>
      <c r="G277" s="288">
        <f>C277*E277</f>
        <v>6</v>
      </c>
      <c r="H277" s="285" t="s">
        <v>244</v>
      </c>
    </row>
    <row r="279" spans="1:12" x14ac:dyDescent="0.3">
      <c r="A279" s="285" t="str">
        <f>'ORÇAMENTO RUA III'!A69</f>
        <v>4.0</v>
      </c>
      <c r="B279" s="285" t="str">
        <f>'ORÇAMENTO RUA III'!D69</f>
        <v>PASSEIO</v>
      </c>
    </row>
    <row r="281" spans="1:12" ht="25.5" customHeight="1" x14ac:dyDescent="0.3">
      <c r="A281" s="284" t="str">
        <f>'ORÇAMENTO RUA III'!A70</f>
        <v>4.1</v>
      </c>
      <c r="B281" s="437" t="str">
        <f>'ORÇAMENTO RUA III'!D70</f>
        <v>Execução de passeio (calçada) em concreto (cimento/areia/seixo rolado) preparo mecânico, espessura 7cm, com junta de dilatação em madeira, incluso lançamento e adensamento</v>
      </c>
      <c r="C281" s="437"/>
      <c r="D281" s="437"/>
      <c r="E281" s="437"/>
      <c r="F281" s="437"/>
      <c r="G281" s="437"/>
      <c r="H281" s="437"/>
      <c r="I281" s="437"/>
      <c r="J281" s="437"/>
      <c r="K281" s="437"/>
      <c r="L281" s="437"/>
    </row>
    <row r="283" spans="1:12" x14ac:dyDescent="0.3">
      <c r="B283" s="285" t="s">
        <v>325</v>
      </c>
      <c r="C283" s="286">
        <f>C62</f>
        <v>149.29</v>
      </c>
      <c r="D283" s="284" t="s">
        <v>366</v>
      </c>
      <c r="E283" s="290">
        <v>1.2</v>
      </c>
      <c r="F283" s="284" t="s">
        <v>366</v>
      </c>
      <c r="G283" s="286">
        <v>2</v>
      </c>
      <c r="H283" s="284" t="s">
        <v>367</v>
      </c>
      <c r="I283" s="285">
        <f>C283*E283*G283</f>
        <v>358.29599999999999</v>
      </c>
      <c r="J283" s="285" t="s">
        <v>222</v>
      </c>
    </row>
  </sheetData>
  <mergeCells count="18">
    <mergeCell ref="A2:L2"/>
    <mergeCell ref="B52:L52"/>
    <mergeCell ref="B60:L60"/>
    <mergeCell ref="B68:L68"/>
    <mergeCell ref="B73:L73"/>
    <mergeCell ref="B90:L90"/>
    <mergeCell ref="B149:L149"/>
    <mergeCell ref="B155:L155"/>
    <mergeCell ref="B169:L169"/>
    <mergeCell ref="B171:I171"/>
    <mergeCell ref="B221:I221"/>
    <mergeCell ref="B232:I232"/>
    <mergeCell ref="B281:L281"/>
    <mergeCell ref="B182:I182"/>
    <mergeCell ref="B192:L192"/>
    <mergeCell ref="B200:L200"/>
    <mergeCell ref="B209:I209"/>
    <mergeCell ref="B219:L219"/>
  </mergeCells>
  <printOptions horizontalCentered="1"/>
  <pageMargins left="0.51180555555555496" right="0.51180555555555496" top="0.59027777777777801" bottom="0.78749999999999998" header="0.51180555555555496" footer="0.51180555555555496"/>
  <pageSetup paperSize="9" scale="92" firstPageNumber="0" orientation="portrait" horizontalDpi="300" verticalDpi="300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QCI</vt:lpstr>
      <vt:lpstr>RESUMO</vt:lpstr>
      <vt:lpstr>ORÇAMENTO GERAL</vt:lpstr>
      <vt:lpstr>COMPOSIÇÃO BDI</vt:lpstr>
      <vt:lpstr>MEMÓRIA DE CÁLCULO</vt:lpstr>
      <vt:lpstr>CRONOGRAMA</vt:lpstr>
      <vt:lpstr>ORÇAMENTO RUA III</vt:lpstr>
      <vt:lpstr>MEMORIAL RUA III</vt:lpstr>
      <vt:lpstr>'MEMÓRIA DE CÁLCULO'!Area_de_impressao</vt:lpstr>
      <vt:lpstr>'MEMORIAL RUA III'!Area_de_impressao</vt:lpstr>
      <vt:lpstr>'ORÇAMENTO GERAL'!Area_de_impressao</vt:lpstr>
      <vt:lpstr>'ORÇAMENTO RUA III'!Area_de_impressao</vt:lpstr>
      <vt:lpstr>RESUMO!Area_de_impressao</vt:lpstr>
      <vt:lpstr>'MEMÓRIA DE CÁLCULO'!Titulos_de_impressao</vt:lpstr>
      <vt:lpstr>'MEMORIAL RUA III'!Titulos_de_impressao</vt:lpstr>
      <vt:lpstr>'ORÇAMENTO GERAL'!Titulos_de_impressao</vt:lpstr>
      <vt:lpstr>'ORÇAMENTO RUA III'!Titulos_de_impressao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JAMERSON LIMA</dc:creator>
  <dc:description/>
  <cp:lastModifiedBy>Usuário</cp:lastModifiedBy>
  <cp:revision>8</cp:revision>
  <cp:lastPrinted>2019-05-12T23:29:16Z</cp:lastPrinted>
  <dcterms:created xsi:type="dcterms:W3CDTF">2018-05-31T14:07:26Z</dcterms:created>
  <dcterms:modified xsi:type="dcterms:W3CDTF">2019-05-23T20:12:17Z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